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drawings/drawing3.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heckCompatibility="1" defaultThemeVersion="124226"/>
  <mc:AlternateContent xmlns:mc="http://schemas.openxmlformats.org/markup-compatibility/2006">
    <mc:Choice Requires="x15">
      <x15ac:absPath xmlns:x15ac="http://schemas.microsoft.com/office/spreadsheetml/2010/11/ac" url="C:\Users\Mr.Pippo\Dropbox\Cong van\NGHI DINH SDBS 79\BAO CAO DANH GIA TAC DONG\Danhgiatacdong_PCCC2019\"/>
    </mc:Choice>
  </mc:AlternateContent>
  <bookViews>
    <workbookView xWindow="0" yWindow="0" windowWidth="23040" windowHeight="9408"/>
  </bookViews>
  <sheets>
    <sheet name="NghiemthuPCCC" sheetId="4" r:id="rId1"/>
    <sheet name="ThamduyetthietkePCCC" sheetId="2" r:id="rId2"/>
    <sheet name="Vanchuyenchathangnguyhiem" sheetId="1" r:id="rId3"/>
    <sheet name="Tổng hợp" sheetId="3" r:id="rId4"/>
  </sheets>
  <calcPr calcId="152511"/>
</workbook>
</file>

<file path=xl/calcChain.xml><?xml version="1.0" encoding="utf-8"?>
<calcChain xmlns="http://schemas.openxmlformats.org/spreadsheetml/2006/main">
  <c r="K15" i="4" l="1"/>
  <c r="J15" i="4"/>
  <c r="K17" i="4"/>
  <c r="J17" i="4"/>
  <c r="G59" i="4"/>
  <c r="F59" i="4"/>
  <c r="J58" i="4"/>
  <c r="K58" i="4" s="1"/>
  <c r="J57" i="4"/>
  <c r="K57" i="4" s="1"/>
  <c r="J56" i="4"/>
  <c r="K56" i="4" s="1"/>
  <c r="J55" i="4"/>
  <c r="K55" i="4" s="1"/>
  <c r="J54" i="4"/>
  <c r="K54" i="4" s="1"/>
  <c r="J53" i="4"/>
  <c r="K53" i="4" s="1"/>
  <c r="J52" i="4"/>
  <c r="K52" i="4" s="1"/>
  <c r="J51" i="4"/>
  <c r="K51" i="4" s="1"/>
  <c r="J50" i="4"/>
  <c r="K50" i="4" s="1"/>
  <c r="J49" i="4"/>
  <c r="K49" i="4" s="1"/>
  <c r="J48" i="4"/>
  <c r="K48" i="4" s="1"/>
  <c r="J47" i="4"/>
  <c r="K47" i="4" s="1"/>
  <c r="J46" i="4"/>
  <c r="K46" i="4"/>
  <c r="J45" i="4"/>
  <c r="K45" i="4" s="1"/>
  <c r="J44" i="4"/>
  <c r="K44" i="4" s="1"/>
  <c r="J43" i="4"/>
  <c r="K43" i="4" s="1"/>
  <c r="J42" i="4"/>
  <c r="K42" i="4" s="1"/>
  <c r="J41" i="4"/>
  <c r="K41" i="4" s="1"/>
  <c r="J40" i="4"/>
  <c r="K40" i="4" s="1"/>
  <c r="K39" i="4"/>
  <c r="J39" i="4"/>
  <c r="G33" i="4"/>
  <c r="F33" i="4"/>
  <c r="J32" i="4"/>
  <c r="K32" i="4" s="1"/>
  <c r="J31" i="4"/>
  <c r="K31" i="4" s="1"/>
  <c r="J30" i="4"/>
  <c r="K30" i="4" s="1"/>
  <c r="J29" i="4"/>
  <c r="K29" i="4" s="1"/>
  <c r="J28" i="4"/>
  <c r="K28" i="4" s="1"/>
  <c r="J27" i="4"/>
  <c r="K27" i="4" s="1"/>
  <c r="J26" i="4"/>
  <c r="K26" i="4" s="1"/>
  <c r="J25" i="4"/>
  <c r="K25" i="4" s="1"/>
  <c r="J24" i="4"/>
  <c r="K24" i="4" s="1"/>
  <c r="J23" i="4"/>
  <c r="K23" i="4" s="1"/>
  <c r="J22" i="4"/>
  <c r="K22" i="4" s="1"/>
  <c r="K21" i="4"/>
  <c r="J21" i="4"/>
  <c r="J20" i="4"/>
  <c r="K20" i="4" s="1"/>
  <c r="J19" i="4"/>
  <c r="K19" i="4" s="1"/>
  <c r="J18" i="4"/>
  <c r="K18" i="4" s="1"/>
  <c r="J16" i="4"/>
  <c r="K16" i="4" s="1"/>
  <c r="J14" i="4"/>
  <c r="K14" i="4" s="1"/>
  <c r="J13" i="4"/>
  <c r="K13" i="4" s="1"/>
  <c r="J12" i="4"/>
  <c r="K12" i="4" s="1"/>
  <c r="I16" i="2"/>
  <c r="I44" i="2"/>
  <c r="I45" i="2"/>
  <c r="I46" i="2"/>
  <c r="I47" i="2"/>
  <c r="I48" i="2"/>
  <c r="I49" i="2"/>
  <c r="I50" i="2"/>
  <c r="I51" i="2"/>
  <c r="J40" i="2"/>
  <c r="K40" i="2" s="1"/>
  <c r="J41" i="2"/>
  <c r="K41" i="2" s="1"/>
  <c r="J39" i="2"/>
  <c r="K39" i="2" s="1"/>
  <c r="J38" i="2"/>
  <c r="K38" i="2" s="1"/>
  <c r="J37" i="2"/>
  <c r="K37" i="2" s="1"/>
  <c r="K33" i="4" l="1"/>
  <c r="K89" i="4" s="1"/>
  <c r="K59" i="4"/>
  <c r="K90" i="4" s="1"/>
  <c r="J33" i="4"/>
  <c r="J59" i="4"/>
  <c r="G57" i="2"/>
  <c r="F57" i="2"/>
  <c r="J56" i="2"/>
  <c r="J55" i="2"/>
  <c r="J54" i="2"/>
  <c r="K54" i="2" s="1"/>
  <c r="J53" i="2"/>
  <c r="J52" i="2"/>
  <c r="J51" i="2"/>
  <c r="K51" i="2" s="1"/>
  <c r="J50" i="2"/>
  <c r="K50" i="2" s="1"/>
  <c r="J49" i="2"/>
  <c r="J48" i="2"/>
  <c r="J47" i="2"/>
  <c r="K47" i="2" s="1"/>
  <c r="J46" i="2"/>
  <c r="J45" i="2"/>
  <c r="J44" i="2"/>
  <c r="J43" i="2"/>
  <c r="K43" i="2" s="1"/>
  <c r="J42" i="2"/>
  <c r="G31" i="2"/>
  <c r="F31" i="2"/>
  <c r="J30" i="2"/>
  <c r="J29" i="2"/>
  <c r="K28" i="2"/>
  <c r="J28" i="2"/>
  <c r="J27" i="2"/>
  <c r="J26" i="2"/>
  <c r="J25" i="2"/>
  <c r="J24" i="2"/>
  <c r="K24" i="2" s="1"/>
  <c r="J23" i="2"/>
  <c r="J22" i="2"/>
  <c r="J21" i="2"/>
  <c r="J20" i="2"/>
  <c r="K20" i="2" s="1"/>
  <c r="J19" i="2"/>
  <c r="J18" i="2"/>
  <c r="J17" i="2"/>
  <c r="J16" i="2"/>
  <c r="K16" i="2"/>
  <c r="J15" i="2"/>
  <c r="K15" i="2" s="1"/>
  <c r="J14" i="2"/>
  <c r="J13" i="2"/>
  <c r="K13" i="2" s="1"/>
  <c r="J12" i="2"/>
  <c r="K12" i="2" s="1"/>
  <c r="I49" i="1"/>
  <c r="I53" i="1"/>
  <c r="I52" i="1"/>
  <c r="I42" i="1"/>
  <c r="I41" i="1"/>
  <c r="I55" i="1"/>
  <c r="I54" i="1"/>
  <c r="I51" i="1"/>
  <c r="I50" i="1"/>
  <c r="I48" i="1"/>
  <c r="I47" i="1"/>
  <c r="I46" i="1"/>
  <c r="I45" i="1"/>
  <c r="I44" i="1"/>
  <c r="I43" i="1"/>
  <c r="I40" i="1"/>
  <c r="I39" i="1"/>
  <c r="I38" i="1"/>
  <c r="I37" i="1"/>
  <c r="I13" i="1"/>
  <c r="I14" i="1"/>
  <c r="I15" i="1"/>
  <c r="I16" i="1"/>
  <c r="I17" i="1"/>
  <c r="I18" i="1"/>
  <c r="I19" i="1"/>
  <c r="I20" i="1"/>
  <c r="I21" i="1"/>
  <c r="I22" i="1"/>
  <c r="I23" i="1"/>
  <c r="I24" i="1"/>
  <c r="I25" i="1"/>
  <c r="I26" i="1"/>
  <c r="I27" i="1"/>
  <c r="I28" i="1"/>
  <c r="I29" i="1"/>
  <c r="I30" i="1"/>
  <c r="I12" i="1"/>
  <c r="J18" i="1"/>
  <c r="J19" i="1"/>
  <c r="J20" i="1"/>
  <c r="J21" i="1"/>
  <c r="J22" i="1"/>
  <c r="J23" i="1"/>
  <c r="J24" i="1"/>
  <c r="J25" i="1"/>
  <c r="J26" i="1"/>
  <c r="J27" i="1"/>
  <c r="J28" i="1"/>
  <c r="J29" i="1"/>
  <c r="J30" i="1"/>
  <c r="J17" i="1"/>
  <c r="J16" i="1"/>
  <c r="J15" i="1"/>
  <c r="J14" i="1"/>
  <c r="J13" i="1"/>
  <c r="J12" i="1"/>
  <c r="J38" i="1"/>
  <c r="J39" i="1"/>
  <c r="J40" i="1"/>
  <c r="K40" i="1" s="1"/>
  <c r="J41" i="1"/>
  <c r="J42" i="1"/>
  <c r="J43" i="1"/>
  <c r="J44" i="1"/>
  <c r="J45" i="1"/>
  <c r="J37" i="1"/>
  <c r="G56" i="1"/>
  <c r="F56" i="1"/>
  <c r="J55" i="1"/>
  <c r="J54" i="1"/>
  <c r="J53" i="1"/>
  <c r="J52" i="1"/>
  <c r="J51" i="1"/>
  <c r="J50" i="1"/>
  <c r="J49" i="1"/>
  <c r="J48" i="1"/>
  <c r="J47" i="1"/>
  <c r="J46" i="1"/>
  <c r="G31" i="1"/>
  <c r="F31" i="1"/>
  <c r="K12" i="1" l="1"/>
  <c r="K91" i="4"/>
  <c r="L91" i="4" s="1"/>
  <c r="L92" i="4"/>
  <c r="K48" i="2"/>
  <c r="K52" i="2"/>
  <c r="K49" i="2"/>
  <c r="K53" i="2"/>
  <c r="K55" i="2"/>
  <c r="K17" i="2"/>
  <c r="K19" i="2"/>
  <c r="K21" i="2"/>
  <c r="K23" i="2"/>
  <c r="K25" i="2"/>
  <c r="K27" i="2"/>
  <c r="K42" i="2"/>
  <c r="K56" i="2"/>
  <c r="K18" i="2"/>
  <c r="K22" i="2"/>
  <c r="K26" i="2"/>
  <c r="K29" i="2"/>
  <c r="K44" i="2"/>
  <c r="K46" i="2"/>
  <c r="K30" i="2"/>
  <c r="J57" i="2"/>
  <c r="K45" i="2"/>
  <c r="J31" i="2"/>
  <c r="K14" i="2"/>
  <c r="K48" i="1"/>
  <c r="K52" i="1"/>
  <c r="K44" i="1"/>
  <c r="K17" i="1"/>
  <c r="K18" i="1"/>
  <c r="K37" i="1"/>
  <c r="K14" i="1"/>
  <c r="K28" i="1"/>
  <c r="K24" i="1"/>
  <c r="K20" i="1"/>
  <c r="K13" i="1"/>
  <c r="K30" i="1"/>
  <c r="K26" i="1"/>
  <c r="K22" i="1"/>
  <c r="K46" i="1"/>
  <c r="K50" i="1"/>
  <c r="K54" i="1"/>
  <c r="K42" i="1"/>
  <c r="K38" i="1"/>
  <c r="K29" i="1"/>
  <c r="K25" i="1"/>
  <c r="K21" i="1"/>
  <c r="K27" i="1"/>
  <c r="K23" i="1"/>
  <c r="K19" i="1"/>
  <c r="K49" i="1"/>
  <c r="K53" i="1"/>
  <c r="K43" i="1"/>
  <c r="K39" i="1"/>
  <c r="K47" i="1"/>
  <c r="K51" i="1"/>
  <c r="K55" i="1"/>
  <c r="K45" i="1"/>
  <c r="K41" i="1"/>
  <c r="K15" i="1"/>
  <c r="K16" i="1"/>
  <c r="J56" i="1"/>
  <c r="J31" i="1"/>
  <c r="K31" i="2" l="1"/>
  <c r="K87" i="2" s="1"/>
  <c r="K57" i="2"/>
  <c r="K88" i="2" s="1"/>
  <c r="K31" i="1"/>
  <c r="K86" i="1" s="1"/>
  <c r="K56" i="1"/>
  <c r="K87" i="1" s="1"/>
  <c r="L90" i="2" l="1"/>
  <c r="K89" i="2"/>
  <c r="L89" i="2" s="1"/>
  <c r="L89" i="1"/>
  <c r="K88" i="1"/>
  <c r="L88" i="1" s="1"/>
</calcChain>
</file>

<file path=xl/sharedStrings.xml><?xml version="1.0" encoding="utf-8"?>
<sst xmlns="http://schemas.openxmlformats.org/spreadsheetml/2006/main" count="351" uniqueCount="92">
  <si>
    <t>Phụ lục IV</t>
  </si>
  <si>
    <t>BIỂU MẪU TÍNH CHI PHÍ TUÂN THỦ THỦ TỤC HÀNH CHÍNH (BIỂU MẪU 03/SCM-KSTT)</t>
  </si>
  <si>
    <t>(Ban hành kèm theo Thông tư số 07 /2014/TT-BTP ngày 24 tháng 02 năm 2014 của Bộ Tư pháp)</t>
  </si>
  <si>
    <t>Biểu mẫu 03/SCM-KSTT</t>
  </si>
  <si>
    <t>CHI PHÍ TUÂN THỦ THỦ TỤC HÀNH CHÍNH</t>
  </si>
  <si>
    <t>I.</t>
  </si>
  <si>
    <t>STT</t>
  </si>
  <si>
    <t>Các công việc 
khi thực hiện TTHC</t>
  </si>
  <si>
    <t>Các hoạt động/ cách thức thực hiện cụ thể</t>
  </si>
  <si>
    <r>
      <t xml:space="preserve">Thời gian thực hiện </t>
    </r>
    <r>
      <rPr>
        <sz val="13"/>
        <color indexed="8"/>
        <rFont val="Times New Roman"/>
        <family val="1"/>
      </rPr>
      <t>(giờ)</t>
    </r>
  </si>
  <si>
    <r>
      <t>Mức TNBQ/ 01 giờ làm việc (đồng)</t>
    </r>
    <r>
      <rPr>
        <sz val="11"/>
        <color indexed="8"/>
        <rFont val="Calibri"/>
        <family val="2"/>
      </rPr>
      <t/>
    </r>
  </si>
  <si>
    <r>
      <t xml:space="preserve">Mức chi phí thuê tư vấn, dịch vụ </t>
    </r>
    <r>
      <rPr>
        <sz val="13"/>
        <color indexed="8"/>
        <rFont val="Times New Roman"/>
        <family val="1"/>
      </rPr>
      <t>(đồng)</t>
    </r>
  </si>
  <si>
    <r>
      <t xml:space="preserve">Mức phí, lệ phí, chi phí khác </t>
    </r>
    <r>
      <rPr>
        <sz val="13"/>
        <color indexed="8"/>
        <rFont val="Times New Roman"/>
        <family val="1"/>
      </rPr>
      <t>(đồng)</t>
    </r>
  </si>
  <si>
    <t>Số lần thực hiện/ 01 năm</t>
  </si>
  <si>
    <t>Số lượng đối tượng tuân thủ/01 năm</t>
  </si>
  <si>
    <r>
      <t xml:space="preserve">Chi phí thực hiện TTHC </t>
    </r>
    <r>
      <rPr>
        <sz val="13"/>
        <color indexed="8"/>
        <rFont val="Times New Roman"/>
        <family val="1"/>
      </rPr>
      <t>(đồng)</t>
    </r>
  </si>
  <si>
    <r>
      <t xml:space="preserve">Tổng chi phí thực hiện TTHC/
01 năm </t>
    </r>
    <r>
      <rPr>
        <sz val="13"/>
        <color indexed="8"/>
        <rFont val="Times New Roman"/>
        <family val="1"/>
      </rPr>
      <t>(đồng)</t>
    </r>
  </si>
  <si>
    <t>Ghi chú</t>
  </si>
  <si>
    <t>Chuẩn bị hồ sơ</t>
  </si>
  <si>
    <t>1.1</t>
  </si>
  <si>
    <t xml:space="preserve">1.2 </t>
  </si>
  <si>
    <t>Tổng số lượt thực hiện thủ tục hành chính</t>
  </si>
  <si>
    <t>Nộp hồ sơ</t>
  </si>
  <si>
    <t>Trực tiếp</t>
  </si>
  <si>
    <t>Bưu điện</t>
  </si>
  <si>
    <t>Nộp phí, lệ phí, chi phí khác</t>
  </si>
  <si>
    <t>3.1</t>
  </si>
  <si>
    <t>Phí</t>
  </si>
  <si>
    <t>3.2</t>
  </si>
  <si>
    <t>Lệ phí</t>
  </si>
  <si>
    <t>3.3</t>
  </si>
  <si>
    <t>Chi phí khác</t>
  </si>
  <si>
    <t>Hoạt động 2</t>
  </si>
  <si>
    <r>
      <t>Công việc khác (nếu có)</t>
    </r>
    <r>
      <rPr>
        <sz val="12"/>
        <color indexed="8"/>
        <rFont val="Times New Roman"/>
        <family val="1"/>
      </rPr>
      <t/>
    </r>
  </si>
  <si>
    <t>Nhận kết quả</t>
  </si>
  <si>
    <t>Internet</t>
  </si>
  <si>
    <t>Khác</t>
  </si>
  <si>
    <t>TỔNG</t>
  </si>
  <si>
    <t>II.</t>
  </si>
  <si>
    <t>CHI PHÍ  THỰC HIỆN TTHC DỰ KIẾN SỬA ĐỔI, BỔ SUNG</t>
  </si>
  <si>
    <r>
      <t>Chuẩn bị, phục vụ việc kiểm tra,</t>
    </r>
    <r>
      <rPr>
        <b/>
        <sz val="13"/>
        <rFont val="Times New Roman"/>
        <family val="1"/>
      </rPr>
      <t xml:space="preserve"> đánh giá của cơ quan có thẩm quyền (nếu có)</t>
    </r>
  </si>
  <si>
    <t>III.</t>
  </si>
  <si>
    <t xml:space="preserve">SO SÁNH CHI PHÍ </t>
  </si>
  <si>
    <t>* Ghi chú: Số liệu trong Bảng tính chỉ mang tính chất minh họa.</t>
  </si>
  <si>
    <t>BỘ CÔNG AN</t>
  </si>
  <si>
    <t xml:space="preserve">    TÊN THỦ TỤC HÀNH CHÍNH: Cấp giấy vận chuyển chất, hàng nguy hiểm cháy, nổ</t>
  </si>
  <si>
    <t>Đơn đề nghị cấp giấy phép vận chuyển chất, hàng nguy hiểm về cháy, nổ (mẫu PC02);</t>
  </si>
  <si>
    <t>Bản sao có chứng thực hoặc bản sao kèm theo bản chính để đối chiếu các giấy tờ sau: Giấy chứng nhận đăng ký phương tiện; giấy chứng nhận kiểm định an toàn kỹ thuật và bảo vệ môi trường (đối với phương tiện giao thông cơ giới đường bộ); giấy chứng nhận an toàn kỹ thuật và bảo vệ môi trường (đối với phương tiện thủy nội địa); giấy chứng nhận kiểm định bao bì, thùng, xi téc chứa chất, hàng nguy hiểm theo quy định của các Bộ, ngành (nếu có); hợp đồng vận chuyển chất, hàng nguy hiểm về cháy, nổ.</t>
  </si>
  <si>
    <t>Tiền photo</t>
  </si>
  <si>
    <t>1.3</t>
  </si>
  <si>
    <t>Giấy giới thiệu hoặc giấy ủy quyền</t>
  </si>
  <si>
    <t>Xuất trình thẻ Căn cước công dân, Chứng minh nhân dân hoặc Hộ chiếu còn giá trị sử dụng của người đến liên hệ.</t>
  </si>
  <si>
    <t>Chuẩn bị giấy giới thiệu hoặc giấy ủy quyền, người đứng đầu tổ chức, doanh nghiệp, ký xác nhận, đóng dấu</t>
  </si>
  <si>
    <t>Chuẩn bị thẻ căn cước công dân, chứng minh nhân dân hoặc Hộ chiếu còn giá trị sử dụng của người đến liên hệ để xuất trình</t>
  </si>
  <si>
    <t xml:space="preserve">CHI PHÍ THỰC HIỆN TTHC HIỆN TẠI </t>
  </si>
  <si>
    <t>1.4</t>
  </si>
  <si>
    <t>- Chuẩn bị, điền đơn đề nghị cấp giấy phép vận chuyển chất, hàng nguy hiểm về cháy, nổ;
- Ký tên, đóng dấu</t>
  </si>
  <si>
    <t>Photo kèm bản chính để đối chiếu; hoặc photo chứng thực các loại giấy tờ sau: Giấy chứng nhận đăng ký phương tiện; giấy chứng nhận kiểm định an toàn kỹ thuật và bảo vệ môi trường (đối với phương tiện giao thông cơ giới đường bộ); giấy chứng nhận an toàn kỹ thuật và bảo vệ môi trường (đối với phương tiện thủy nội địa); giấy chứng nhận kiểm định bao bì, thùng, xi téc chứa chất, hàng nguy hiểm theo quy định của các Bộ, ngành (nếu có); hợp đồng vận chuyển chất, hàng nguy hiểm về cháy, nổ.</t>
  </si>
  <si>
    <r>
      <t>Chuẩn bị, phục vụ việc kiểm tra, đánh giá của cơ quan có thẩm quyền (nếu có)</t>
    </r>
    <r>
      <rPr>
        <sz val="12"/>
        <color indexed="8"/>
        <rFont val="Times New Roman"/>
        <family val="1"/>
      </rPr>
      <t/>
    </r>
  </si>
  <si>
    <t>Kiểm tra an toàn phòng cháy, chữa cháy của phương tiện được đề nghị cấp giấy phép vận chuyển chất hàng nguy hiểm về cháy, nổ</t>
  </si>
  <si>
    <t>Văn bản đề nghị cấp giấy phép vận chuyển chất, hàng nguy hiểm về cháy, nổ (mẫu PC01);</t>
  </si>
  <si>
    <t>- Chuẩn bị văn bản đề nghị cấp giấy phép vận chuyển chất, hàng nguy hiểm về cháy, nổ theo mẫu;
- Ký tên, đóng dấu</t>
  </si>
  <si>
    <t>Tham khảo dịch vụ chuyển phát nhanh trong nước</t>
  </si>
  <si>
    <t xml:space="preserve">    TÊN THỦ TỤC HÀNH CHÍNH: Thẩm duyệt thiết kế về phòng cháy và chữa cháy (đối với dự án, công trình)</t>
  </si>
  <si>
    <t xml:space="preserve"> Đối với dự án thiết kế quy hoạch, hồ sơ gồm:
 Văn bản đề nghị xem xét, cho ý kiến về giải pháp phòng cháy và chữa cháy của cơ quan phê duyệt dự án hoặc của chủ đầu tư (nếu ủy quyền cho một đơn vị khác thực hiện thì phải có văn bản ủy quyền kèm theo);
 Dự toán tổng mức đầu tư của dự án thiết kế quy hoạch.
 Các tài liệu và bản vẽ quy hoạch chi tiết tỷ lệ 1:500 thể hiện những nội dung yêu cầu về giải pháp phòng cháy và chữa cháy như sau:
o Địa điểm xây dựng công trình, cụm công trình, bố trí các khu đất, các lô nhà phải bảo đảm chống cháy lan, giảm tối thiểu tác hại của nhiệt, khói bụi, khí độc do đám cháy sinh ra đối với các khu vực dân cư và công trình xung quanh;
o Hệ thống giao thông, khoảng trống phải đủ kích thước và tải trọng bảo đảm cho phương tiện chữa cháy cơ giới triển khai các hoạt động chữa cháy;
o Phải có hệ thống cấp nước chữa cháy; hệ thống thông tin liên lạc, cung cấp điện phải bảo đảm phục vụ các hoạt động chữa cháy, thông tin báo cháy;
o Bố trí địa điểm xây dựng đơn vị Cảnh sát phòng cháy và chữa cháy ở những nơi cần thiết và phù hợp với quy hoạch để bảo đảm cho các hoạt động thường trực sẵn sàng chiến đấu, tập luyện, bảo quản, bảo dưỡng phương tiện chữa cháy theo quy định của Bộ Công an.
</t>
  </si>
  <si>
    <t xml:space="preserve"> Đối với thiết kế cơ sở, hồ sơ gồm:
 Văn bản đề nghị xem xét, cho ý kiến về giải pháp phòng cháy và chữa cháy của chủ đầu tư (nếu ủy quyền cho một đơn vị khác thực hiện thì phải có văn bản ủy quyền kèm theo);
 Bản sao văn bản cho phép đầu tư của cấp có thẩm quyền;
 Dự toán tổng mức đầu tư dự án, công trình.
 Bản vẽ và bản thuyết minh thiết kế cơ sở thể hiện những nội dung yêu cầu về giải pháp phòng cháy và chữa cháy như sau:
o Địa điểm xây dựng công trình phải bảo đảm khoảng cách an toàn về phòng cháy và chữa cháy đối với các công trình xung quanh;
o Bậc chịu lửa của công trình phải phù hợp với quy mô, tính chất hoạt động của công trình; có giải pháp bảo đảm ngăn cháy và chống cháy lan giữa các hạng mục của công trình và giữa công trình này với công trình khác;
o Công nghệ sản xuất, hệ thống điện, chống sét, chống tĩnh điện, chống nổ của công trình và việc bố trí hệ thống kỹ thuật, thiết bị, vật tư phải bảo đảm các yêu cầu an toàn về phòng cháy và chữa cháy;
o Lối thoát nạn (cửa, lối đi, hành lang, cầu thang thoát nạn), thiết bị chiếu sáng, thông gió hút khói, chỉ dẫn lối thoát nạn, báo tín hiệu; phương tiện cứu người phải bảo đảm cho việc thoát nạn nhanh chóng, an toàn;
o Hệ thống giao thông, bãi đỗ phục vụ cho phương tiện chữa cháy cơ giới hoạt động phải bảo đảm kích thước và tải trọng; hệ thống cấp nước chữa cháy phải bảo đảm yêu cầu phục vụ chữa cháy;
o Hệ thống báo cháy, chữa cháy và phương tiện chữa cháy khác phải bảo đảm số lượng; vị trí lắp đặt và các thông số kỹ thuật phù hợp với đặc điểm và tính chất hoạt động của công trình theo quy định của tiêu chuẩn, quy chuẩn kỹ thuật về phòng cháy và chữa cháy.
</t>
  </si>
  <si>
    <t xml:space="preserve"> Đối với thiết kế kỹ thuật hoặc thiết kế bản vẽ thi công, hồ sơ gồm:
 Văn bản đề nghị thẩm duyệt thiết kế về phòng cháy và chữa cháy của chủ đầu tư (nếu ủy quyền cho một đơn vị khác thực hiện thì phải có văn bản ủy quyền kèm theo);
 Bản sao văn bản chấp thuận quy hoạch của cấp có thẩm quyền;
 Dự toán tổng mức đầu tư dự án, công trình.
 Bản vẽ và bản thuyết minh thiết kế kỹ thuật hoặc thiết kế bản vẽ thi công thể hiện những nội dung yêu cầu về phòng cháy và chữa cháy như sau:
o Địa điểm xây dựng công trình phải bảo đảm khoảng cách an toàn về phòng cháy và chữa cháy đối với các công trình xung quanh;
o Bậc chịu lửa của công trình phải phù hợp với quy mô, tính chất hoạt động của công trình; có giải pháp bảo đảm ngăn cháy và chống cháy lan giữa các hạng mục của công trình và giữa công trình này với công trình khác;
o Công nghệ sản xuất, hệ thống điện, chống sét, chống tĩnh điện, chống nổ của công trình và việc bố trí hệ thống kỹ thuật, thiết bị, vật tư phải bảo đảm các yêu cầu an toàn về phòng cháy và chữa cháy;
o Lối thoát nạn (cửa, lối đi, hành lang, cầu thang thoát nạn), thiết bị chiếu sáng, thông gió hút khói, chỉ dẫn lối thoát nạn, báo tín hiệu; phương tiện cứu người phải bảo đảm cho việc thoát nạn nhanh chóng, an toàn;
o Hệ thống giao thông, bãi đỗ phục vụ cho phương tiện chữa cháy cơ giới hoạt động phải bảo đảm kích thước và tải trọng; hệ thống cấp nước chữa cháy phải bảo đảm yêu cầu phục vụ chữa cháy;
o Hệ thống báo cháy, chữa cháy và phương tiện chữa cháy khác phải bảo đảm số lượng; vị trí lắp đặt và các thông số kỹ thuật phù hợp với đặc điểm và tính chất hoạt động của công trình theo quy định của tiêu chuẩn, quy chuẩn kỹ thuật về phòng cháy và chữa cháy.
</t>
  </si>
  <si>
    <t> Đối với chấp thuận địa điểm xây dựng, hồ sơ gồm:
 Văn bản đề nghị chấp thuận địa điểm xây dựng về phòng cháy và chữa cháy của chủ đầu tư (nếu ủy quyền cho một đơn vị khác thực hiện thì phải có văn bản ủy quyền, kèm theo);
 Bản sao văn bản nêu rõ tính hợp pháp của khu đất dự kiến xây dựng công trình;
 Bản vẽ, tài liệu thể hiện rõ hiện trạng địa hình của khu đất có liên quan đến phòng cháy và chữa cháy như bậc chịu lửa của công trình, khoảng cách từ công trình dự kiến xây dựng đến các công trình xung quanh, hướng gió, cao độ công trình.</t>
  </si>
  <si>
    <t>Chuẩn bị hồ sơ theo quy định</t>
  </si>
  <si>
    <t>Chưa quy định phí cụ thể</t>
  </si>
  <si>
    <t>Hoạt động 1</t>
  </si>
  <si>
    <t>a) Đối với đồ án quy hoạch xây dựng:
- Văn bản đề nghị xem xét, cho ý kiến về giải pháp phòng cháy và chữa cháy của cơ quan, tổ chức lập quy hoạch (Mẫu số PC19);
- Các tài liệu và bản vẽ quy hoạch chi tiết tỷ lệ 1/500 thể hiện những nội dung yêu cầu về giải pháp phòng cháy và chữa cháy quy định tại các khoản 1, 2, 3 và khoản 4 Điều 12 Nghị định này.</t>
  </si>
  <si>
    <t>b) Đối với thiết kế cơ sở của dự án, công trình:
- Văn bản đề nghị xem xét, cho ý kiến về giải pháp phòng cháy và chữa cháy của chủ đầu tư (Mẫu số PC19); trường hợp chủ đầu tư ủy quyền cho đơn vị khác thì phải có văn bản ủy quyền theo quy định của pháp luật;
- Bản sao quyết định phê duyệt chủ trương đầu tư xây dựng công trình đối với dự án sử dụng vốn đầu tư công hoặc văn bản chấp thuận chủ trương đầu tư xây dựng hoặc giấy chứng nhận đăng ký đầu tư đối với dự án sử dụng vốn khác (nếu có);
- Bản sao giấy xác nhận đủ điều kiện kinh doanh dịch vụ phòng cháy và chữa cháy của đơn vị tư vấn thiết kế về phòng cháy và chữa cháy;
- Bản sao văn bản quy hoạch chi tiết tỷ lệ 1/500 (quy hoạch 1/2000 đối với khu công nghiệp quy mô trên 20 ha) được cấp có thẩm quyền phê duyệt hoặc bản sao giấy chứng nhận quyền sử dụng đất hoặc bản sao văn bản chứng minh quyền sử dụng đất hợp pháp;
- Bản vẽ và bản thuyết minh thiết kế cơ sở thể hiện những nội dung yêu cầu về giải pháp phòng cháy và chữa cháy quy định tại các khoản 1, 2, 3, 4, 5 và khoản 6 Điều 12 Nghị định này.</t>
  </si>
  <si>
    <t xml:space="preserve">c) Đối với thiết kế kỹ thuật hoặc thiết kế bản vẽ thi công dự án, công trình:
- Văn bản đề nghị thẩm duyệt thiết kế về phòng cháy và chữa cháy của chủ đầu tư (Mẫu số PC19); trường hợp chủ đầu tư ủy quyền cho đơn vị khác thì phải có văn bản ủy quyền theo quy định của pháp luật;
- Bản sao văn bản thẩm định thiết kế cơ sở của cấp có thẩm quyền, văn bản góp ý thiết kế cơ sở về PCCC của cơ quan Cảnh sát PCCC đối với dự án, công trình có 02 bước thiết kế trở lên theo quy định của pháp luật về xây dựng; bản sao văn bản quy hoạch chi tiết tỷ lệ 1/500 (quy hoạch 1/2000 đối với khu công nghiệp quy mô trên 20 ha) được cấp có thẩm quyền phê duyệt hoặc bản sao giấy chứng nhận quyền sử dụng đất hoặc bản sao văn bản chứng minh quyền sử dụng đất hợp pháp đối với dự án, công trình có 01 bước thiết kế theo quy định của pháp luật về xây dựng;
- Bản sao giấy xác nhận đủ điều kiện kinh doanh dịch vụ phòng cháy và chữa cháy của đơn vị tư vấn thiết kế về phòng cháy và chữa cháy;
- Dự toán xây dựng công trình;
- Bản vẽ và bản thuyết minh thiết kế kỹ thuật hoặc thiết kế bản vẽ thi công thể hiện những nội dung yêu cầu về phòng cháy và chữa cháy quy định tại các khoản 1, 2, 3, 4, 5 và khoản 6 Điều 12 Nghị định này.
</t>
  </si>
  <si>
    <t xml:space="preserve">d) Đối với chấp thuận địa điểm xây dựng công trình:
- Văn bản đề nghị chấp thuận địa điểm xây dựng về phòng cháy và chữa cháy của chủ đầu tư (Mẫu số PC19); trường hợp chủ đầu tư ủy quyền cho đơn vị khác thì phải có văn bản ủy quyền theo quy định của pháp luật;
- Bản sao giấy chứng nhận quyền sử dụng đất hoặc bản sao văn bản chứng minh quyền sử dụng đất hợp pháp đối với dự án, công trình;
- Bản vẽ, tài liệu thể hiện rõ hiện trạng địa hình của khu đất có liên quan đến phòng cháy và chữa cháy như bậc chịu lửa của công trình, khoảng cách từ công trình dự kiến xây dựng đến các công trình xung quanh, hướng gió, cao độ công trình.
</t>
  </si>
  <si>
    <t xml:space="preserve">e) Đối với trường hợp cải tạo, thay đổi tính chất sử dụng công trình, hạng mục công trình: 
- Văn bản đề nghị thẩm duyệt thiết kế về phòng cháy và chữa cháy của chủ đầu tư, chủ phương tiện (Mẫu số PC19); trường hợp chủ đầu tư ủy quyền cho đơn vị khác thì phải có văn bản ủy quyền theo quy định của pháp luật;
- Bản vẽ hoàn công đối với công trình đã được nghiệm thu về phòng cháy và chữa cháy; 
- Thuyết minh, bản vẽ thiết kế mới thể hiện nội dung cải tạo, thay đổi tính chất sử dụng công trình, hạng mục công trình.
</t>
  </si>
  <si>
    <t>Chuẩn bị hồ sơ: Hồ sơ để thẩm duyệt phòng cháy, chữa cháy gồm 02 bộ phải có xác nhận của Chủ đầu tư, nếu hồ sơ bằng tiếng nước ngoài thì có bản dịch ra tiếng Việt kèm theo.</t>
  </si>
  <si>
    <t>1.5</t>
  </si>
  <si>
    <t>Tổng hợp</t>
  </si>
  <si>
    <t xml:space="preserve">Chi phí hiện tại </t>
  </si>
  <si>
    <t>Chi phí sau khi sửa đổi, bổ sung</t>
  </si>
  <si>
    <t>Tỷ lệ giảm</t>
  </si>
  <si>
    <t xml:space="preserve">    TÊN THỦ TỤC HÀNH CHÍNH: Nghiệm thu về phòng cháy và chữa cháy</t>
  </si>
  <si>
    <t>Chuẩn bị hồ sơ:</t>
  </si>
  <si>
    <t xml:space="preserve">Bản sao giấy chứng nhận thẩm duyệt thiết kế về phòng cháy và chữa cháy của cơ quan Cảnh sát phòng cháy và chữa cháy;
</t>
  </si>
  <si>
    <t>Các biên bản thử nghiệm, nghiệm thu từng phần và nghiệm thu tổng thể các hạng mục, hệ thống phòng cháy và chữa cháy;</t>
  </si>
  <si>
    <t>Bản sao giấy chứng nhận kiểm định phương tiện phòng cháy và chữa cháy đã lắp đặt trong công trình, phương tiện giao thông cơ giới;</t>
  </si>
  <si>
    <t xml:space="preserve">
Các bản vẽ hoàn công hệ thống phòng cháy và chữa cháy và các hạng mục liên quan đến phòng cháy và chữa cháy phù hợp với hồ sơ thiết kế đã được thẩm duyệt;</t>
  </si>
  <si>
    <t>Văn bản nghiệm thu hoàn thành hệ thống, thiết bị có liên quan về phòng cháy và chữa cháy.</t>
  </si>
  <si>
    <t xml:space="preserve">
Tài liệu, quy trình hướng dẫn vận hành, bảo dưỡng các thiết bị, hệ thống phòng cháy và chữa cháy của công trình, phương tiện giao thông cơ giới;</t>
  </si>
  <si>
    <t>Cấp giấy vận chuyển chất, hàng nguy hiểm cháy, nổ</t>
  </si>
  <si>
    <t>Thẩm duyệt thiết kế về phòng cháy và chữa cháy (đối với dự án, công trình)</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</si>
</sst>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Red]0.0"/>
    <numFmt numFmtId="166" formatCode="0.0%"/>
  </numFmts>
  <fonts count="10" x14ac:knownFonts="1">
    <font>
      <sz val="11"/>
      <color indexed="8"/>
      <name val="Calibri"/>
      <family val="2"/>
    </font>
    <font>
      <sz val="13"/>
      <color indexed="8"/>
      <name val="Times New Roman"/>
      <family val="1"/>
    </font>
    <font>
      <b/>
      <sz val="13"/>
      <color indexed="8"/>
      <name val="Times New Roman"/>
      <family val="1"/>
    </font>
    <font>
      <i/>
      <sz val="13"/>
      <color indexed="8"/>
      <name val="Times New Roman"/>
      <family val="1"/>
    </font>
    <font>
      <b/>
      <i/>
      <sz val="13"/>
      <color indexed="8"/>
      <name val="Times New Roman"/>
      <family val="1"/>
    </font>
    <font>
      <b/>
      <sz val="13"/>
      <name val="Times New Roman"/>
      <family val="1"/>
    </font>
    <font>
      <sz val="13"/>
      <name val="Times New Roman"/>
      <family val="1"/>
    </font>
    <font>
      <sz val="12"/>
      <color indexed="8"/>
      <name val="Times New Roman"/>
      <family val="1"/>
    </font>
    <font>
      <sz val="13"/>
      <color theme="0"/>
      <name val="Times New Roman"/>
      <family val="1"/>
    </font>
    <font>
      <sz val="14"/>
      <color indexed="8"/>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1">
    <xf numFmtId="0" fontId="0" fillId="0" borderId="0" xfId="0"/>
    <xf numFmtId="0" fontId="1" fillId="0" borderId="0" xfId="0" applyFont="1" applyFill="1" applyBorder="1" applyAlignment="1" applyProtection="1">
      <alignment horizontal="center" vertical="center"/>
      <protection locked="0"/>
    </xf>
    <xf numFmtId="0" fontId="2" fillId="0" borderId="0" xfId="0" applyFont="1" applyFill="1" applyBorder="1" applyAlignment="1" applyProtection="1">
      <alignment horizontal="center" wrapText="1"/>
      <protection locked="0"/>
    </xf>
    <xf numFmtId="0" fontId="1" fillId="0" borderId="0" xfId="0" applyFont="1" applyFill="1" applyBorder="1" applyAlignment="1" applyProtection="1">
      <alignment vertical="center" wrapText="1"/>
      <protection locked="0"/>
    </xf>
    <xf numFmtId="164" fontId="1" fillId="0" borderId="0" xfId="0" applyNumberFormat="1" applyFont="1" applyFill="1" applyBorder="1" applyAlignment="1" applyProtection="1">
      <alignment vertical="center"/>
      <protection locked="0"/>
    </xf>
    <xf numFmtId="3" fontId="1" fillId="0" borderId="0" xfId="0" applyNumberFormat="1" applyFont="1" applyFill="1" applyBorder="1" applyAlignment="1" applyProtection="1">
      <alignment vertical="center"/>
      <protection locked="0"/>
    </xf>
    <xf numFmtId="0" fontId="1" fillId="0" borderId="0" xfId="0" applyFont="1" applyFill="1" applyBorder="1" applyAlignment="1" applyProtection="1">
      <alignment vertical="center"/>
      <protection locked="0"/>
    </xf>
    <xf numFmtId="0" fontId="2" fillId="0" borderId="1" xfId="0" applyFont="1" applyFill="1" applyBorder="1" applyAlignment="1" applyProtection="1">
      <alignment vertical="center" wrapText="1"/>
      <protection locked="0"/>
    </xf>
    <xf numFmtId="0" fontId="1" fillId="0" borderId="1" xfId="0" applyFont="1" applyFill="1" applyBorder="1" applyAlignment="1" applyProtection="1">
      <alignment vertical="center" wrapText="1"/>
      <protection locked="0"/>
    </xf>
    <xf numFmtId="3" fontId="1" fillId="0" borderId="1" xfId="0" applyNumberFormat="1" applyFont="1" applyFill="1" applyBorder="1" applyAlignment="1" applyProtection="1">
      <alignment vertical="center"/>
      <protection locked="0"/>
    </xf>
    <xf numFmtId="3" fontId="1" fillId="0" borderId="1" xfId="0" applyNumberFormat="1" applyFont="1" applyFill="1" applyBorder="1" applyAlignment="1" applyProtection="1">
      <alignment horizontal="right" vertical="center" wrapText="1"/>
      <protection locked="0"/>
    </xf>
    <xf numFmtId="3" fontId="1" fillId="0" borderId="1" xfId="0" applyNumberFormat="1" applyFont="1" applyFill="1" applyBorder="1" applyAlignment="1" applyProtection="1">
      <alignment horizontal="right" vertical="center" wrapText="1"/>
    </xf>
    <xf numFmtId="0" fontId="6" fillId="0" borderId="1" xfId="0" applyFont="1" applyBorder="1" applyAlignment="1">
      <alignment horizontal="justify" wrapText="1"/>
    </xf>
    <xf numFmtId="0" fontId="1" fillId="0" borderId="0"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center" vertical="center" wrapText="1"/>
      <protection locked="0"/>
    </xf>
    <xf numFmtId="165" fontId="2" fillId="0" borderId="0" xfId="0" applyNumberFormat="1" applyFont="1" applyFill="1" applyBorder="1" applyAlignment="1" applyProtection="1">
      <alignment horizontal="right" vertical="center" wrapText="1"/>
      <protection locked="0"/>
    </xf>
    <xf numFmtId="3" fontId="2" fillId="0" borderId="0" xfId="0" applyNumberFormat="1" applyFont="1" applyFill="1" applyBorder="1" applyAlignment="1" applyProtection="1">
      <alignment horizontal="right" vertical="center" wrapText="1"/>
      <protection locked="0"/>
    </xf>
    <xf numFmtId="3" fontId="2" fillId="0" borderId="0" xfId="0" quotePrefix="1" applyNumberFormat="1" applyFont="1" applyFill="1" applyBorder="1" applyAlignment="1" applyProtection="1">
      <alignment horizontal="right" vertical="center" wrapText="1"/>
      <protection locked="0"/>
    </xf>
    <xf numFmtId="3" fontId="2" fillId="0" borderId="0" xfId="0" applyNumberFormat="1" applyFont="1" applyFill="1" applyBorder="1" applyAlignment="1" applyProtection="1">
      <alignment horizontal="right" vertical="center" wrapText="1"/>
    </xf>
    <xf numFmtId="0" fontId="1" fillId="0" borderId="1" xfId="0" quotePrefix="1" applyFont="1" applyFill="1" applyBorder="1" applyAlignment="1" applyProtection="1">
      <alignment vertical="center" wrapText="1"/>
      <protection locked="0"/>
    </xf>
    <xf numFmtId="0" fontId="1" fillId="0" borderId="0" xfId="0" applyFont="1" applyFill="1" applyBorder="1" applyAlignment="1">
      <alignment vertical="center"/>
    </xf>
    <xf numFmtId="0" fontId="4" fillId="0" borderId="0" xfId="0" applyFont="1" applyBorder="1" applyAlignment="1" applyProtection="1">
      <alignment vertical="top" wrapText="1"/>
      <protection locked="0"/>
    </xf>
    <xf numFmtId="0" fontId="2" fillId="0" borderId="0" xfId="0" applyFont="1" applyFill="1" applyBorder="1" applyAlignment="1" applyProtection="1">
      <alignment horizontal="center" vertical="center"/>
      <protection locked="0"/>
    </xf>
    <xf numFmtId="0" fontId="2" fillId="0" borderId="0" xfId="0" applyFont="1" applyFill="1" applyBorder="1" applyAlignment="1" applyProtection="1">
      <alignment horizontal="center" vertical="center"/>
      <protection locked="0"/>
    </xf>
    <xf numFmtId="0" fontId="2" fillId="0" borderId="0" xfId="0" applyFont="1" applyFill="1" applyBorder="1" applyAlignment="1" applyProtection="1">
      <alignment vertical="center" wrapText="1"/>
      <protection locked="0"/>
    </xf>
    <xf numFmtId="0" fontId="1" fillId="0" borderId="0" xfId="0" applyFont="1" applyFill="1" applyBorder="1" applyAlignment="1" applyProtection="1">
      <alignment horizontal="center"/>
      <protection locked="0"/>
    </xf>
    <xf numFmtId="0" fontId="1" fillId="0" borderId="0" xfId="0" applyFont="1" applyFill="1" applyBorder="1" applyAlignment="1" applyProtection="1">
      <alignment wrapText="1"/>
      <protection locked="0"/>
    </xf>
    <xf numFmtId="0" fontId="1" fillId="0" borderId="0" xfId="0" applyFont="1" applyFill="1" applyBorder="1" applyProtection="1">
      <protection locked="0"/>
    </xf>
    <xf numFmtId="3" fontId="1" fillId="0" borderId="0" xfId="0" applyNumberFormat="1" applyFont="1" applyFill="1" applyBorder="1" applyProtection="1">
      <protection locked="0"/>
    </xf>
    <xf numFmtId="0" fontId="1" fillId="0" borderId="0" xfId="0" applyFont="1" applyFill="1" applyBorder="1"/>
    <xf numFmtId="0" fontId="6" fillId="0" borderId="0" xfId="0" applyFont="1" applyFill="1" applyBorder="1" applyProtection="1">
      <protection locked="0"/>
    </xf>
    <xf numFmtId="0" fontId="6" fillId="0" borderId="0" xfId="0" applyFont="1" applyFill="1" applyBorder="1"/>
    <xf numFmtId="0" fontId="8" fillId="0" borderId="0" xfId="0" applyFont="1" applyFill="1" applyBorder="1" applyProtection="1">
      <protection locked="0"/>
    </xf>
    <xf numFmtId="0" fontId="8" fillId="0" borderId="0" xfId="0" applyFont="1" applyFill="1" applyBorder="1"/>
    <xf numFmtId="0" fontId="8" fillId="0" borderId="0" xfId="0" applyFont="1" applyFill="1" applyBorder="1" applyProtection="1"/>
    <xf numFmtId="3" fontId="8" fillId="0" borderId="0" xfId="0" applyNumberFormat="1" applyFont="1" applyFill="1" applyBorder="1" applyProtection="1"/>
    <xf numFmtId="166" fontId="8" fillId="0" borderId="0" xfId="0" applyNumberFormat="1" applyFont="1" applyFill="1" applyBorder="1" applyProtection="1"/>
    <xf numFmtId="10" fontId="8" fillId="0" borderId="0" xfId="0" applyNumberFormat="1" applyFont="1" applyFill="1" applyBorder="1" applyProtection="1"/>
    <xf numFmtId="0" fontId="2" fillId="0" borderId="0" xfId="0" applyFont="1" applyFill="1" applyBorder="1" applyAlignment="1" applyProtection="1">
      <alignment wrapText="1"/>
      <protection locked="0"/>
    </xf>
    <xf numFmtId="3" fontId="2" fillId="0" borderId="0" xfId="0" applyNumberFormat="1" applyFont="1" applyFill="1" applyBorder="1" applyAlignment="1" applyProtection="1">
      <alignment vertical="center" wrapText="1"/>
      <protection locked="0"/>
    </xf>
    <xf numFmtId="3" fontId="2" fillId="0" borderId="0"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horizontal="center" vertical="center" wrapText="1"/>
      <protection locked="0"/>
    </xf>
    <xf numFmtId="164" fontId="2" fillId="0" borderId="1" xfId="0" applyNumberFormat="1" applyFont="1" applyFill="1" applyBorder="1" applyAlignment="1" applyProtection="1">
      <alignment horizontal="center" vertical="center" wrapText="1"/>
      <protection locked="0"/>
    </xf>
    <xf numFmtId="3" fontId="2" fillId="0" borderId="1" xfId="0" applyNumberFormat="1" applyFont="1" applyFill="1" applyBorder="1" applyAlignment="1" applyProtection="1">
      <alignment horizontal="center" vertical="center" wrapText="1"/>
      <protection locked="0"/>
    </xf>
    <xf numFmtId="4" fontId="2" fillId="0" borderId="1" xfId="0" applyNumberFormat="1" applyFont="1" applyFill="1" applyBorder="1" applyAlignment="1" applyProtection="1">
      <alignment horizontal="center" vertical="center" wrapText="1"/>
      <protection locked="0"/>
    </xf>
    <xf numFmtId="164" fontId="2" fillId="0" borderId="1" xfId="0" applyNumberFormat="1" applyFont="1" applyFill="1" applyBorder="1" applyAlignment="1" applyProtection="1">
      <alignment horizontal="center" vertical="center" wrapText="1"/>
    </xf>
    <xf numFmtId="0" fontId="2" fillId="0" borderId="1" xfId="0" quotePrefix="1" applyFont="1" applyFill="1" applyBorder="1" applyAlignment="1" applyProtection="1">
      <alignment horizontal="center" vertical="center" wrapText="1"/>
      <protection locked="0"/>
    </xf>
    <xf numFmtId="165" fontId="1" fillId="0" borderId="1" xfId="0" applyNumberFormat="1" applyFont="1" applyFill="1" applyBorder="1" applyAlignment="1" applyProtection="1">
      <alignment horizontal="right" vertical="center" wrapText="1"/>
      <protection locked="0"/>
    </xf>
    <xf numFmtId="3" fontId="1" fillId="0" borderId="1" xfId="0" applyNumberFormat="1" applyFont="1" applyFill="1" applyBorder="1" applyAlignment="1" applyProtection="1">
      <alignment horizontal="left" vertical="center" wrapText="1"/>
      <protection locked="0"/>
    </xf>
    <xf numFmtId="0" fontId="1" fillId="0" borderId="1" xfId="0" applyFont="1" applyFill="1" applyBorder="1" applyAlignment="1" applyProtection="1">
      <alignment horizontal="center" vertical="center" wrapText="1"/>
      <protection locked="0"/>
    </xf>
    <xf numFmtId="165" fontId="6" fillId="0" borderId="1" xfId="0" applyNumberFormat="1" applyFont="1" applyFill="1" applyBorder="1" applyAlignment="1" applyProtection="1">
      <alignment horizontal="right" vertical="center" wrapText="1"/>
      <protection locked="0" hidden="1"/>
    </xf>
    <xf numFmtId="0" fontId="1" fillId="0" borderId="1" xfId="0" quotePrefix="1" applyFont="1" applyFill="1" applyBorder="1" applyAlignment="1" applyProtection="1">
      <alignment horizontal="center" vertical="center" wrapText="1"/>
      <protection locked="0"/>
    </xf>
    <xf numFmtId="0" fontId="1" fillId="0" borderId="1" xfId="0" applyFont="1" applyFill="1" applyBorder="1" applyAlignment="1">
      <alignment horizontal="center" vertical="center"/>
    </xf>
    <xf numFmtId="0" fontId="6" fillId="0" borderId="1" xfId="0" applyNumberFormat="1" applyFont="1" applyFill="1" applyBorder="1" applyAlignment="1" applyProtection="1">
      <alignment horizontal="center" vertical="center" wrapText="1"/>
      <protection locked="0"/>
    </xf>
    <xf numFmtId="165" fontId="2" fillId="0" borderId="1" xfId="0" applyNumberFormat="1" applyFont="1" applyFill="1" applyBorder="1" applyAlignment="1" applyProtection="1">
      <alignment horizontal="right" vertical="center" wrapText="1"/>
      <protection locked="0"/>
    </xf>
    <xf numFmtId="3" fontId="2" fillId="0" borderId="1" xfId="0" applyNumberFormat="1" applyFont="1" applyFill="1" applyBorder="1" applyAlignment="1" applyProtection="1">
      <alignment horizontal="right" vertical="center" wrapText="1"/>
      <protection locked="0"/>
    </xf>
    <xf numFmtId="3" fontId="2" fillId="0" borderId="1" xfId="0" quotePrefix="1" applyNumberFormat="1" applyFont="1" applyFill="1" applyBorder="1" applyAlignment="1" applyProtection="1">
      <alignment horizontal="right" vertical="center" wrapText="1"/>
      <protection locked="0"/>
    </xf>
    <xf numFmtId="3" fontId="2" fillId="0" borderId="1" xfId="0" applyNumberFormat="1" applyFont="1" applyFill="1" applyBorder="1" applyAlignment="1" applyProtection="1">
      <alignment horizontal="right" vertical="center" wrapText="1"/>
    </xf>
    <xf numFmtId="3" fontId="1" fillId="0" borderId="1" xfId="0" applyNumberFormat="1" applyFont="1" applyFill="1" applyBorder="1" applyAlignment="1" applyProtection="1">
      <alignment horizontal="center" vertical="center" wrapText="1"/>
      <protection locked="0"/>
    </xf>
    <xf numFmtId="0" fontId="9" fillId="0" borderId="0" xfId="0" applyFont="1"/>
    <xf numFmtId="3" fontId="9" fillId="0" borderId="0" xfId="0" applyNumberFormat="1" applyFont="1"/>
    <xf numFmtId="10" fontId="9" fillId="0" borderId="0" xfId="0" applyNumberFormat="1" applyFont="1"/>
    <xf numFmtId="0" fontId="6" fillId="0" borderId="0" xfId="0" applyFont="1" applyFill="1" applyBorder="1" applyAlignment="1" applyProtection="1">
      <alignment vertical="center"/>
      <protection locked="0"/>
    </xf>
    <xf numFmtId="0" fontId="6" fillId="0" borderId="0" xfId="0" applyFont="1" applyFill="1" applyBorder="1" applyAlignment="1">
      <alignment vertical="center"/>
    </xf>
    <xf numFmtId="0" fontId="2" fillId="0" borderId="0" xfId="0" applyFont="1" applyFill="1" applyBorder="1" applyAlignment="1" applyProtection="1">
      <alignment horizontal="center" vertical="center"/>
      <protection locked="0"/>
    </xf>
    <xf numFmtId="0" fontId="2" fillId="0" borderId="0" xfId="0" applyFont="1" applyFill="1" applyBorder="1" applyAlignment="1" applyProtection="1">
      <alignment horizontal="left" vertical="center"/>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center"/>
      <protection locked="0"/>
    </xf>
    <xf numFmtId="0" fontId="3" fillId="0" borderId="0" xfId="0" applyFont="1" applyFill="1" applyBorder="1" applyAlignment="1" applyProtection="1">
      <alignment horizontal="center"/>
      <protection locked="0"/>
    </xf>
    <xf numFmtId="0" fontId="2" fillId="0" borderId="0" xfId="0" applyFont="1" applyBorder="1" applyAlignment="1" applyProtection="1">
      <alignment horizontal="center" vertical="top" wrapText="1"/>
      <protection locked="0"/>
    </xf>
    <xf numFmtId="0" fontId="4" fillId="0" borderId="0" xfId="0" applyFont="1" applyBorder="1" applyAlignment="1" applyProtection="1">
      <alignment horizontal="center" vertical="top"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vi-VN" sz="1400" b="1"/>
              <a:t>Chi phí tuân thủ TTHC hiện tại </a:t>
            </a:r>
            <a:r>
              <a:rPr lang="en-US" sz="1400" b="1"/>
              <a:t>hoặc dự kiến ban hành mới và sau đơn giản hóa hoặc dự kiến sửa đổi, bổ sung</a:t>
            </a:r>
          </a:p>
        </c:rich>
      </c:tx>
      <c:layout>
        <c:manualLayout>
          <c:xMode val="edge"/>
          <c:yMode val="edge"/>
          <c:x val="0.1416863860603812"/>
          <c:y val="1.5445772982080944E-2"/>
        </c:manualLayout>
      </c:layout>
      <c:overlay val="0"/>
      <c:spPr>
        <a:noFill/>
        <a:ln w="25400">
          <a:noFill/>
        </a:ln>
      </c:spPr>
    </c:title>
    <c:autoTitleDeleted val="0"/>
    <c:plotArea>
      <c:layout>
        <c:manualLayout>
          <c:layoutTarget val="inner"/>
          <c:xMode val="edge"/>
          <c:yMode val="edge"/>
          <c:x val="0.31415946172364456"/>
          <c:y val="0.16312094396642279"/>
          <c:w val="0.62831892344728912"/>
          <c:h val="0.6619400624724403"/>
        </c:manualLayout>
      </c:layout>
      <c:barChart>
        <c:barDir val="col"/>
        <c:grouping val="clustered"/>
        <c:varyColors val="0"/>
        <c:ser>
          <c:idx val="0"/>
          <c:order val="0"/>
          <c:tx>
            <c:v>Chi phí hiện tại</c:v>
          </c:tx>
          <c:spPr>
            <a:solidFill>
              <a:srgbClr val="FF0000"/>
            </a:solidFill>
            <a:ln w="12700">
              <a:solidFill>
                <a:srgbClr val="000000"/>
              </a:solidFill>
              <a:prstDash val="solid"/>
            </a:ln>
          </c:spPr>
          <c:invertIfNegative val="0"/>
          <c:dPt>
            <c:idx val="0"/>
            <c:invertIfNegative val="0"/>
            <c:bubble3D val="0"/>
            <c:spPr>
              <a:solidFill>
                <a:srgbClr val="FF0000"/>
              </a:solidFill>
              <a:ln w="25400">
                <a:noFill/>
              </a:ln>
            </c:spPr>
          </c:dPt>
          <c:dLbls>
            <c:spPr>
              <a:noFill/>
              <a:ln w="25400">
                <a:solidFill>
                  <a:srgbClr val="FFFFFF"/>
                </a:solidFill>
                <a:prstDash val="solid"/>
              </a:ln>
            </c:sp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val>
            <c:numRef>
              <c:f>NghiemthuPCCC!$K$33</c:f>
              <c:numCache>
                <c:formatCode>#,##0</c:formatCode>
                <c:ptCount val="1"/>
                <c:pt idx="0">
                  <c:v>672562500</c:v>
                </c:pt>
              </c:numCache>
            </c:numRef>
          </c:val>
        </c:ser>
        <c:ser>
          <c:idx val="1"/>
          <c:order val="1"/>
          <c:tx>
            <c:v>Chi phí sau ĐGH</c:v>
          </c:tx>
          <c:spPr>
            <a:solidFill>
              <a:srgbClr val="92D050"/>
            </a:solidFill>
            <a:ln w="12700">
              <a:solidFill>
                <a:srgbClr val="000000"/>
              </a:solidFill>
              <a:prstDash val="solid"/>
            </a:ln>
          </c:spPr>
          <c:invertIfNegative val="0"/>
          <c:dPt>
            <c:idx val="0"/>
            <c:invertIfNegative val="0"/>
            <c:bubble3D val="0"/>
            <c:spPr>
              <a:solidFill>
                <a:srgbClr val="92D050"/>
              </a:solidFill>
              <a:ln w="25400">
                <a:noFill/>
              </a:ln>
            </c:spPr>
          </c:dPt>
          <c:dLbls>
            <c:spPr>
              <a:noFill/>
              <a:ln w="25400">
                <a:noFill/>
              </a:ln>
            </c:sp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val>
            <c:numRef>
              <c:f>NghiemthuPCCC!$K$59</c:f>
              <c:numCache>
                <c:formatCode>#,##0</c:formatCode>
                <c:ptCount val="1"/>
                <c:pt idx="0">
                  <c:v>392700000</c:v>
                </c:pt>
              </c:numCache>
            </c:numRef>
          </c:val>
        </c:ser>
        <c:dLbls>
          <c:showLegendKey val="0"/>
          <c:showVal val="0"/>
          <c:showCatName val="0"/>
          <c:showSerName val="0"/>
          <c:showPercent val="0"/>
          <c:showBubbleSize val="0"/>
        </c:dLbls>
        <c:gapWidth val="150"/>
        <c:axId val="1249912032"/>
        <c:axId val="1480235168"/>
      </c:barChart>
      <c:catAx>
        <c:axId val="1249912032"/>
        <c:scaling>
          <c:orientation val="minMax"/>
        </c:scaling>
        <c:delete val="1"/>
        <c:axPos val="b"/>
        <c:majorTickMark val="out"/>
        <c:minorTickMark val="none"/>
        <c:tickLblPos val="nextTo"/>
        <c:crossAx val="1480235168"/>
        <c:crosses val="autoZero"/>
        <c:auto val="1"/>
        <c:lblAlgn val="ctr"/>
        <c:lblOffset val="100"/>
        <c:noMultiLvlLbl val="0"/>
      </c:catAx>
      <c:valAx>
        <c:axId val="1480235168"/>
        <c:scaling>
          <c:orientation val="minMax"/>
        </c:scaling>
        <c:delete val="0"/>
        <c:axPos val="l"/>
        <c:majorGridlines>
          <c:spPr>
            <a:ln w="3175">
              <a:solidFill>
                <a:srgbClr val="C0C0C0"/>
              </a:solidFill>
              <a:prstDash val="solid"/>
            </a:ln>
          </c:spPr>
        </c:majorGridlines>
        <c:numFmt formatCode="#,##0" sourceLinked="1"/>
        <c:majorTickMark val="out"/>
        <c:minorTickMark val="none"/>
        <c:tickLblPos val="nextTo"/>
        <c:spPr>
          <a:ln w="3175">
            <a:solidFill>
              <a:srgbClr val="000000"/>
            </a:solidFill>
            <a:prstDash val="solid"/>
          </a:ln>
        </c:spPr>
        <c:txPr>
          <a:bodyPr rot="0" vert="horz"/>
          <a:lstStyle/>
          <a:p>
            <a:pPr>
              <a:defRPr/>
            </a:pPr>
            <a:endParaRPr lang="en-US"/>
          </a:p>
        </c:txPr>
        <c:crossAx val="1249912032"/>
        <c:crosses val="autoZero"/>
        <c:crossBetween val="between"/>
      </c:valAx>
      <c:spPr>
        <a:noFill/>
        <a:ln w="25400">
          <a:noFill/>
        </a:ln>
      </c:spPr>
    </c:plotArea>
    <c:legend>
      <c:legendPos val="r"/>
      <c:layout>
        <c:manualLayout>
          <c:xMode val="edge"/>
          <c:yMode val="edge"/>
          <c:x val="0.28982316539293967"/>
          <c:y val="0.86997836782092153"/>
          <c:w val="0.59623926010226902"/>
          <c:h val="7.5650292853993176E-2"/>
        </c:manualLayout>
      </c:layout>
      <c:overlay val="0"/>
      <c:spPr>
        <a:solidFill>
          <a:srgbClr val="FFFFFF"/>
        </a:solidFill>
        <a:ln w="25400">
          <a:noFill/>
        </a:ln>
      </c:sp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Times New Roman" pitchFamily="18" charset="0"/>
          <a:ea typeface="Arial"/>
          <a:cs typeface="Times New Roman" pitchFamily="18" charset="0"/>
        </a:defRPr>
      </a:pPr>
      <a:endParaRPr lang="en-US"/>
    </a:p>
  </c:txPr>
  <c:printSettings>
    <c:headerFooter alignWithMargins="0"/>
    <c:pageMargins b="1" l="0.75000000000000044" r="0.75000000000000044"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vi-VN" sz="1400" b="1">
                <a:latin typeface="+mj-lt"/>
              </a:rPr>
              <a:t>Chi phí tuân thủ TTHC còn lại (màu </a:t>
            </a:r>
            <a:r>
              <a:rPr lang="en-US" sz="1400" b="1">
                <a:latin typeface="+mj-lt"/>
              </a:rPr>
              <a:t>đỏ</a:t>
            </a:r>
            <a:r>
              <a:rPr lang="vi-VN" sz="1400" b="1">
                <a:latin typeface="+mj-lt"/>
              </a:rPr>
              <a:t>) và Chi phí tuân thủ TTHC cắt giảm được (màu xanh) sau đơn giản hóa</a:t>
            </a:r>
            <a:r>
              <a:rPr lang="en-US" sz="1400" b="1">
                <a:latin typeface="+mj-lt"/>
              </a:rPr>
              <a:t> hoặc dự kiến sửa đổi, bổ sung</a:t>
            </a:r>
            <a:endParaRPr lang="vi-VN" sz="1400" b="1">
              <a:latin typeface="+mj-lt"/>
            </a:endParaRPr>
          </a:p>
        </c:rich>
      </c:tx>
      <c:layout>
        <c:manualLayout>
          <c:xMode val="edge"/>
          <c:yMode val="edge"/>
          <c:x val="0.12581632793283037"/>
          <c:y val="6.0525875125824323E-2"/>
        </c:manualLayout>
      </c:layout>
      <c:overlay val="0"/>
      <c:spPr>
        <a:noFill/>
        <a:ln w="25400">
          <a:noFill/>
        </a:ln>
      </c:spPr>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30752228999708869"/>
          <c:y val="0.2876717139202194"/>
          <c:w val="0.38606215542799982"/>
          <c:h val="0.47602819327274398"/>
        </c:manualLayout>
      </c:layout>
      <c:pie3DChart>
        <c:varyColors val="1"/>
        <c:ser>
          <c:idx val="0"/>
          <c:order val="0"/>
          <c:tx>
            <c:strRef>
              <c:f>NghiemthuPCCC!$L$91:$L$92</c:f>
              <c:strCache>
                <c:ptCount val="2"/>
                <c:pt idx="0">
                  <c:v>41.61%</c:v>
                </c:pt>
                <c:pt idx="1">
                  <c:v>58.39%</c:v>
                </c:pt>
              </c:strCache>
            </c:strRef>
          </c:tx>
          <c:spPr>
            <a:solidFill>
              <a:srgbClr val="C00000"/>
            </a:solidFill>
            <a:ln w="12700">
              <a:solidFill>
                <a:srgbClr val="000000"/>
              </a:solidFill>
              <a:prstDash val="solid"/>
            </a:ln>
          </c:spPr>
          <c:explosion val="25"/>
          <c:dPt>
            <c:idx val="0"/>
            <c:bubble3D val="0"/>
            <c:spPr>
              <a:solidFill>
                <a:srgbClr val="00B050"/>
              </a:solidFill>
              <a:ln w="25400">
                <a:noFill/>
              </a:ln>
            </c:spPr>
          </c:dPt>
          <c:dPt>
            <c:idx val="1"/>
            <c:bubble3D val="0"/>
          </c:dPt>
          <c:dLbls>
            <c:spPr>
              <a:noFill/>
              <a:ln>
                <a:noFill/>
              </a:ln>
              <a:effectLst/>
            </c:spPr>
            <c:txPr>
              <a:bodyPr/>
              <a:lstStyle/>
              <a:p>
                <a:pPr>
                  <a:defRPr sz="1200">
                    <a:latin typeface="Times New Roman" pitchFamily="18" charset="0"/>
                    <a:cs typeface="Times New Roman" pitchFamily="18"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ext>
            </c:extLst>
          </c:dLbls>
          <c:val>
            <c:numRef>
              <c:f>NghiemthuPCCC!$L$91:$L$92</c:f>
              <c:numCache>
                <c:formatCode>0.00%</c:formatCode>
                <c:ptCount val="2"/>
                <c:pt idx="0">
                  <c:v>0.41611374407582941</c:v>
                </c:pt>
                <c:pt idx="1">
                  <c:v>0.58388625592417065</c:v>
                </c:pt>
              </c:numCache>
            </c:numRef>
          </c:val>
        </c:ser>
        <c:dLbls>
          <c:showLegendKey val="0"/>
          <c:showVal val="0"/>
          <c:showCatName val="0"/>
          <c:showSerName val="0"/>
          <c:showPercent val="0"/>
          <c:showBubbleSize val="0"/>
          <c:showLeaderLines val="0"/>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44" r="0.75000000000000044" t="1" header="0.5" footer="0.5"/>
    <c:pageSetup paperSize="9"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vi-VN" sz="1400" b="1"/>
              <a:t>Chi phí tuân thủ TTHC hiện tại </a:t>
            </a:r>
            <a:r>
              <a:rPr lang="en-US" sz="1400" b="1"/>
              <a:t>hoặc dự kiến ban hành mới và sau đơn giản hóa hoặc dự kiến sửa đổi, bổ sung</a:t>
            </a:r>
          </a:p>
        </c:rich>
      </c:tx>
      <c:layout>
        <c:manualLayout>
          <c:xMode val="edge"/>
          <c:yMode val="edge"/>
          <c:x val="0.1416863860603812"/>
          <c:y val="1.5445772982080944E-2"/>
        </c:manualLayout>
      </c:layout>
      <c:overlay val="0"/>
      <c:spPr>
        <a:noFill/>
        <a:ln w="25400">
          <a:noFill/>
        </a:ln>
      </c:spPr>
    </c:title>
    <c:autoTitleDeleted val="0"/>
    <c:plotArea>
      <c:layout>
        <c:manualLayout>
          <c:layoutTarget val="inner"/>
          <c:xMode val="edge"/>
          <c:yMode val="edge"/>
          <c:x val="0.31415946172364456"/>
          <c:y val="0.16312094396642279"/>
          <c:w val="0.62831892344728912"/>
          <c:h val="0.6619400624724403"/>
        </c:manualLayout>
      </c:layout>
      <c:barChart>
        <c:barDir val="col"/>
        <c:grouping val="clustered"/>
        <c:varyColors val="0"/>
        <c:ser>
          <c:idx val="0"/>
          <c:order val="0"/>
          <c:tx>
            <c:v>Chi phí hiện tại</c:v>
          </c:tx>
          <c:spPr>
            <a:solidFill>
              <a:srgbClr val="FF0000"/>
            </a:solidFill>
            <a:ln w="12700">
              <a:solidFill>
                <a:srgbClr val="000000"/>
              </a:solidFill>
              <a:prstDash val="solid"/>
            </a:ln>
          </c:spPr>
          <c:invertIfNegative val="0"/>
          <c:dPt>
            <c:idx val="0"/>
            <c:invertIfNegative val="0"/>
            <c:bubble3D val="0"/>
            <c:spPr>
              <a:solidFill>
                <a:srgbClr val="FF0000"/>
              </a:solidFill>
              <a:ln w="25400">
                <a:noFill/>
              </a:ln>
            </c:spPr>
          </c:dPt>
          <c:dLbls>
            <c:spPr>
              <a:noFill/>
              <a:ln w="25400">
                <a:solidFill>
                  <a:srgbClr val="FFFFFF"/>
                </a:solidFill>
                <a:prstDash val="solid"/>
              </a:ln>
            </c:sp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val>
            <c:numRef>
              <c:f>ThamduyetthietkePCCC!$K$31</c:f>
              <c:numCache>
                <c:formatCode>#,##0</c:formatCode>
                <c:ptCount val="1"/>
                <c:pt idx="0">
                  <c:v>389555000</c:v>
                </c:pt>
              </c:numCache>
            </c:numRef>
          </c:val>
        </c:ser>
        <c:ser>
          <c:idx val="1"/>
          <c:order val="1"/>
          <c:tx>
            <c:v>Chi phí sau ĐGH</c:v>
          </c:tx>
          <c:spPr>
            <a:solidFill>
              <a:srgbClr val="92D050"/>
            </a:solidFill>
            <a:ln w="12700">
              <a:solidFill>
                <a:srgbClr val="000000"/>
              </a:solidFill>
              <a:prstDash val="solid"/>
            </a:ln>
          </c:spPr>
          <c:invertIfNegative val="0"/>
          <c:dPt>
            <c:idx val="0"/>
            <c:invertIfNegative val="0"/>
            <c:bubble3D val="0"/>
            <c:spPr>
              <a:solidFill>
                <a:srgbClr val="92D050"/>
              </a:solidFill>
              <a:ln w="25400">
                <a:noFill/>
              </a:ln>
            </c:spPr>
          </c:dPt>
          <c:dLbls>
            <c:spPr>
              <a:noFill/>
              <a:ln w="25400">
                <a:noFill/>
              </a:ln>
            </c:sp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val>
            <c:numRef>
              <c:f>ThamduyetthietkePCCC!$K$57</c:f>
              <c:numCache>
                <c:formatCode>#,##0</c:formatCode>
                <c:ptCount val="1"/>
                <c:pt idx="0">
                  <c:v>284565000</c:v>
                </c:pt>
              </c:numCache>
            </c:numRef>
          </c:val>
        </c:ser>
        <c:dLbls>
          <c:showLegendKey val="0"/>
          <c:showVal val="0"/>
          <c:showCatName val="0"/>
          <c:showSerName val="0"/>
          <c:showPercent val="0"/>
          <c:showBubbleSize val="0"/>
        </c:dLbls>
        <c:gapWidth val="150"/>
        <c:axId val="1480237888"/>
        <c:axId val="1480238432"/>
      </c:barChart>
      <c:catAx>
        <c:axId val="1480237888"/>
        <c:scaling>
          <c:orientation val="minMax"/>
        </c:scaling>
        <c:delete val="1"/>
        <c:axPos val="b"/>
        <c:majorTickMark val="out"/>
        <c:minorTickMark val="none"/>
        <c:tickLblPos val="nextTo"/>
        <c:crossAx val="1480238432"/>
        <c:crosses val="autoZero"/>
        <c:auto val="1"/>
        <c:lblAlgn val="ctr"/>
        <c:lblOffset val="100"/>
        <c:noMultiLvlLbl val="0"/>
      </c:catAx>
      <c:valAx>
        <c:axId val="1480238432"/>
        <c:scaling>
          <c:orientation val="minMax"/>
        </c:scaling>
        <c:delete val="0"/>
        <c:axPos val="l"/>
        <c:majorGridlines>
          <c:spPr>
            <a:ln w="3175">
              <a:solidFill>
                <a:srgbClr val="C0C0C0"/>
              </a:solidFill>
              <a:prstDash val="solid"/>
            </a:ln>
          </c:spPr>
        </c:majorGridlines>
        <c:numFmt formatCode="#,##0" sourceLinked="1"/>
        <c:majorTickMark val="out"/>
        <c:minorTickMark val="none"/>
        <c:tickLblPos val="nextTo"/>
        <c:spPr>
          <a:ln w="3175">
            <a:solidFill>
              <a:srgbClr val="000000"/>
            </a:solidFill>
            <a:prstDash val="solid"/>
          </a:ln>
        </c:spPr>
        <c:txPr>
          <a:bodyPr rot="0" vert="horz"/>
          <a:lstStyle/>
          <a:p>
            <a:pPr>
              <a:defRPr/>
            </a:pPr>
            <a:endParaRPr lang="en-US"/>
          </a:p>
        </c:txPr>
        <c:crossAx val="1480237888"/>
        <c:crosses val="autoZero"/>
        <c:crossBetween val="between"/>
      </c:valAx>
      <c:spPr>
        <a:noFill/>
        <a:ln w="25400">
          <a:noFill/>
        </a:ln>
      </c:spPr>
    </c:plotArea>
    <c:legend>
      <c:legendPos val="r"/>
      <c:layout>
        <c:manualLayout>
          <c:xMode val="edge"/>
          <c:yMode val="edge"/>
          <c:x val="0.28982316539293967"/>
          <c:y val="0.86997836782092153"/>
          <c:w val="0.59623926010226902"/>
          <c:h val="7.5650292853993176E-2"/>
        </c:manualLayout>
      </c:layout>
      <c:overlay val="0"/>
      <c:spPr>
        <a:solidFill>
          <a:srgbClr val="FFFFFF"/>
        </a:solidFill>
        <a:ln w="25400">
          <a:noFill/>
        </a:ln>
      </c:sp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Times New Roman" pitchFamily="18" charset="0"/>
          <a:ea typeface="Arial"/>
          <a:cs typeface="Times New Roman" pitchFamily="18" charset="0"/>
        </a:defRPr>
      </a:pPr>
      <a:endParaRPr lang="en-US"/>
    </a:p>
  </c:txPr>
  <c:printSettings>
    <c:headerFooter alignWithMargins="0"/>
    <c:pageMargins b="1" l="0.75000000000000044" r="0.75000000000000044"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vi-VN" sz="1400" b="1">
                <a:latin typeface="+mj-lt"/>
              </a:rPr>
              <a:t>Chi phí tuân thủ TTHC còn lại (màu </a:t>
            </a:r>
            <a:r>
              <a:rPr lang="en-US" sz="1400" b="1">
                <a:latin typeface="+mj-lt"/>
              </a:rPr>
              <a:t>đỏ</a:t>
            </a:r>
            <a:r>
              <a:rPr lang="vi-VN" sz="1400" b="1">
                <a:latin typeface="+mj-lt"/>
              </a:rPr>
              <a:t>) và Chi phí tuân thủ TTHC cắt giảm được (màu xanh) sau đơn giản hóa</a:t>
            </a:r>
            <a:r>
              <a:rPr lang="en-US" sz="1400" b="1">
                <a:latin typeface="+mj-lt"/>
              </a:rPr>
              <a:t> hoặc dự kiến sửa đổi, bổ sung</a:t>
            </a:r>
            <a:endParaRPr lang="vi-VN" sz="1400" b="1">
              <a:latin typeface="+mj-lt"/>
            </a:endParaRPr>
          </a:p>
        </c:rich>
      </c:tx>
      <c:layout>
        <c:manualLayout>
          <c:xMode val="edge"/>
          <c:yMode val="edge"/>
          <c:x val="0.12581632793283037"/>
          <c:y val="6.0525875125824323E-2"/>
        </c:manualLayout>
      </c:layout>
      <c:overlay val="0"/>
      <c:spPr>
        <a:noFill/>
        <a:ln w="25400">
          <a:noFill/>
        </a:ln>
      </c:spPr>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30752228999708869"/>
          <c:y val="0.2876717139202194"/>
          <c:w val="0.38606215542799982"/>
          <c:h val="0.47602819327274398"/>
        </c:manualLayout>
      </c:layout>
      <c:pie3DChart>
        <c:varyColors val="1"/>
        <c:ser>
          <c:idx val="0"/>
          <c:order val="0"/>
          <c:tx>
            <c:strRef>
              <c:f>ThamduyetthietkePCCC!$L$89:$L$90</c:f>
              <c:strCache>
                <c:ptCount val="2"/>
                <c:pt idx="0">
                  <c:v>26.95%</c:v>
                </c:pt>
                <c:pt idx="1">
                  <c:v>73.05%</c:v>
                </c:pt>
              </c:strCache>
            </c:strRef>
          </c:tx>
          <c:spPr>
            <a:solidFill>
              <a:srgbClr val="C00000"/>
            </a:solidFill>
            <a:ln w="12700">
              <a:solidFill>
                <a:srgbClr val="000000"/>
              </a:solidFill>
              <a:prstDash val="solid"/>
            </a:ln>
          </c:spPr>
          <c:explosion val="25"/>
          <c:dPt>
            <c:idx val="0"/>
            <c:bubble3D val="0"/>
            <c:spPr>
              <a:solidFill>
                <a:srgbClr val="00B050"/>
              </a:solidFill>
              <a:ln w="25400">
                <a:noFill/>
              </a:ln>
            </c:spPr>
          </c:dPt>
          <c:dPt>
            <c:idx val="1"/>
            <c:bubble3D val="0"/>
          </c:dPt>
          <c:dLbls>
            <c:spPr>
              <a:noFill/>
              <a:ln>
                <a:noFill/>
              </a:ln>
              <a:effectLst/>
            </c:spPr>
            <c:txPr>
              <a:bodyPr/>
              <a:lstStyle/>
              <a:p>
                <a:pPr>
                  <a:defRPr sz="1200">
                    <a:latin typeface="Times New Roman" pitchFamily="18" charset="0"/>
                    <a:cs typeface="Times New Roman" pitchFamily="18"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ext>
            </c:extLst>
          </c:dLbls>
          <c:val>
            <c:numRef>
              <c:f>ThamduyetthietkePCCC!$L$89:$L$90</c:f>
              <c:numCache>
                <c:formatCode>0.00%</c:formatCode>
                <c:ptCount val="2"/>
                <c:pt idx="0">
                  <c:v>0.26951264904827305</c:v>
                </c:pt>
                <c:pt idx="1">
                  <c:v>0.73048735095172701</c:v>
                </c:pt>
              </c:numCache>
            </c:numRef>
          </c:val>
        </c:ser>
        <c:dLbls>
          <c:showLegendKey val="0"/>
          <c:showVal val="0"/>
          <c:showCatName val="0"/>
          <c:showSerName val="0"/>
          <c:showPercent val="0"/>
          <c:showBubbleSize val="0"/>
          <c:showLeaderLines val="0"/>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44" r="0.75000000000000044" t="1" header="0.5" footer="0.5"/>
    <c:pageSetup paperSize="9"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vi-VN" sz="1400" b="1"/>
              <a:t>Chi phí tuân thủ TTHC hiện tại </a:t>
            </a:r>
            <a:r>
              <a:rPr lang="en-US" sz="1400" b="1"/>
              <a:t>hoặc dự kiến ban hành mới và sau đơn giản hóa hoặc dự kiến sửa đổi, bổ sung</a:t>
            </a:r>
          </a:p>
        </c:rich>
      </c:tx>
      <c:layout>
        <c:manualLayout>
          <c:xMode val="edge"/>
          <c:yMode val="edge"/>
          <c:x val="0.1416863860603812"/>
          <c:y val="1.5445772982080944E-2"/>
        </c:manualLayout>
      </c:layout>
      <c:overlay val="0"/>
      <c:spPr>
        <a:noFill/>
        <a:ln w="25400">
          <a:noFill/>
        </a:ln>
      </c:spPr>
    </c:title>
    <c:autoTitleDeleted val="0"/>
    <c:plotArea>
      <c:layout>
        <c:manualLayout>
          <c:layoutTarget val="inner"/>
          <c:xMode val="edge"/>
          <c:yMode val="edge"/>
          <c:x val="0.31415946172364456"/>
          <c:y val="0.16312094396642279"/>
          <c:w val="0.62831892344728912"/>
          <c:h val="0.6619400624724403"/>
        </c:manualLayout>
      </c:layout>
      <c:barChart>
        <c:barDir val="col"/>
        <c:grouping val="clustered"/>
        <c:varyColors val="0"/>
        <c:ser>
          <c:idx val="0"/>
          <c:order val="0"/>
          <c:tx>
            <c:v>Chi phí hiện tại</c:v>
          </c:tx>
          <c:spPr>
            <a:solidFill>
              <a:srgbClr val="FF0000"/>
            </a:solidFill>
            <a:ln w="12700">
              <a:solidFill>
                <a:srgbClr val="000000"/>
              </a:solidFill>
              <a:prstDash val="solid"/>
            </a:ln>
          </c:spPr>
          <c:invertIfNegative val="0"/>
          <c:dPt>
            <c:idx val="0"/>
            <c:invertIfNegative val="0"/>
            <c:bubble3D val="0"/>
            <c:spPr>
              <a:solidFill>
                <a:srgbClr val="FF0000"/>
              </a:solidFill>
              <a:ln w="25400">
                <a:noFill/>
              </a:ln>
            </c:spPr>
          </c:dPt>
          <c:dLbls>
            <c:spPr>
              <a:noFill/>
              <a:ln w="25400">
                <a:solidFill>
                  <a:srgbClr val="FFFFFF"/>
                </a:solidFill>
                <a:prstDash val="solid"/>
              </a:ln>
            </c:sp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val>
            <c:numRef>
              <c:f>Vanchuyenchathangnguyhiem!$K$31</c:f>
              <c:numCache>
                <c:formatCode>#,##0</c:formatCode>
                <c:ptCount val="1"/>
                <c:pt idx="0">
                  <c:v>1246140000</c:v>
                </c:pt>
              </c:numCache>
            </c:numRef>
          </c:val>
        </c:ser>
        <c:ser>
          <c:idx val="1"/>
          <c:order val="1"/>
          <c:tx>
            <c:v>Chi phí sau ĐGH</c:v>
          </c:tx>
          <c:spPr>
            <a:solidFill>
              <a:srgbClr val="92D050"/>
            </a:solidFill>
            <a:ln w="12700">
              <a:solidFill>
                <a:srgbClr val="000000"/>
              </a:solidFill>
              <a:prstDash val="solid"/>
            </a:ln>
          </c:spPr>
          <c:invertIfNegative val="0"/>
          <c:dPt>
            <c:idx val="0"/>
            <c:invertIfNegative val="0"/>
            <c:bubble3D val="0"/>
            <c:spPr>
              <a:solidFill>
                <a:srgbClr val="92D050"/>
              </a:solidFill>
              <a:ln w="25400">
                <a:noFill/>
              </a:ln>
            </c:spPr>
          </c:dPt>
          <c:dLbls>
            <c:spPr>
              <a:noFill/>
              <a:ln w="25400">
                <a:noFill/>
              </a:ln>
            </c:sp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val>
            <c:numRef>
              <c:f>Vanchuyenchathangnguyhiem!$K$56</c:f>
              <c:numCache>
                <c:formatCode>#,##0</c:formatCode>
                <c:ptCount val="1"/>
                <c:pt idx="0">
                  <c:v>1021680000</c:v>
                </c:pt>
              </c:numCache>
            </c:numRef>
          </c:val>
        </c:ser>
        <c:dLbls>
          <c:showLegendKey val="0"/>
          <c:showVal val="0"/>
          <c:showCatName val="0"/>
          <c:showSerName val="0"/>
          <c:showPercent val="0"/>
          <c:showBubbleSize val="0"/>
        </c:dLbls>
        <c:gapWidth val="150"/>
        <c:axId val="1480240064"/>
        <c:axId val="1480231360"/>
      </c:barChart>
      <c:catAx>
        <c:axId val="1480240064"/>
        <c:scaling>
          <c:orientation val="minMax"/>
        </c:scaling>
        <c:delete val="1"/>
        <c:axPos val="b"/>
        <c:majorTickMark val="out"/>
        <c:minorTickMark val="none"/>
        <c:tickLblPos val="nextTo"/>
        <c:crossAx val="1480231360"/>
        <c:crosses val="autoZero"/>
        <c:auto val="1"/>
        <c:lblAlgn val="ctr"/>
        <c:lblOffset val="100"/>
        <c:noMultiLvlLbl val="0"/>
      </c:catAx>
      <c:valAx>
        <c:axId val="1480231360"/>
        <c:scaling>
          <c:orientation val="minMax"/>
        </c:scaling>
        <c:delete val="0"/>
        <c:axPos val="l"/>
        <c:majorGridlines>
          <c:spPr>
            <a:ln w="3175">
              <a:solidFill>
                <a:srgbClr val="C0C0C0"/>
              </a:solidFill>
              <a:prstDash val="solid"/>
            </a:ln>
          </c:spPr>
        </c:majorGridlines>
        <c:numFmt formatCode="#,##0" sourceLinked="1"/>
        <c:majorTickMark val="out"/>
        <c:minorTickMark val="none"/>
        <c:tickLblPos val="nextTo"/>
        <c:spPr>
          <a:ln w="3175">
            <a:solidFill>
              <a:srgbClr val="000000"/>
            </a:solidFill>
            <a:prstDash val="solid"/>
          </a:ln>
        </c:spPr>
        <c:txPr>
          <a:bodyPr rot="0" vert="horz"/>
          <a:lstStyle/>
          <a:p>
            <a:pPr>
              <a:defRPr/>
            </a:pPr>
            <a:endParaRPr lang="en-US"/>
          </a:p>
        </c:txPr>
        <c:crossAx val="1480240064"/>
        <c:crosses val="autoZero"/>
        <c:crossBetween val="between"/>
      </c:valAx>
      <c:spPr>
        <a:noFill/>
        <a:ln w="25400">
          <a:noFill/>
        </a:ln>
      </c:spPr>
    </c:plotArea>
    <c:legend>
      <c:legendPos val="r"/>
      <c:layout>
        <c:manualLayout>
          <c:xMode val="edge"/>
          <c:yMode val="edge"/>
          <c:x val="0.28982316539293967"/>
          <c:y val="0.86997836782092153"/>
          <c:w val="0.59623926010226902"/>
          <c:h val="7.5650292853993176E-2"/>
        </c:manualLayout>
      </c:layout>
      <c:overlay val="0"/>
      <c:spPr>
        <a:solidFill>
          <a:srgbClr val="FFFFFF"/>
        </a:solidFill>
        <a:ln w="25400">
          <a:noFill/>
        </a:ln>
      </c:sp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Times New Roman" pitchFamily="18" charset="0"/>
          <a:ea typeface="Arial"/>
          <a:cs typeface="Times New Roman" pitchFamily="18" charset="0"/>
        </a:defRPr>
      </a:pPr>
      <a:endParaRPr lang="en-US"/>
    </a:p>
  </c:txPr>
  <c:printSettings>
    <c:headerFooter alignWithMargins="0"/>
    <c:pageMargins b="1" l="0.75000000000000044" r="0.75000000000000044"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vi-VN" sz="1400" b="1">
                <a:latin typeface="+mj-lt"/>
              </a:rPr>
              <a:t>Chi phí tuân thủ TTHC còn lại (màu </a:t>
            </a:r>
            <a:r>
              <a:rPr lang="en-US" sz="1400" b="1">
                <a:latin typeface="+mj-lt"/>
              </a:rPr>
              <a:t>đỏ</a:t>
            </a:r>
            <a:r>
              <a:rPr lang="vi-VN" sz="1400" b="1">
                <a:latin typeface="+mj-lt"/>
              </a:rPr>
              <a:t>) và Chi phí tuân thủ TTHC cắt giảm được (màu xanh) sau đơn giản hóa</a:t>
            </a:r>
            <a:r>
              <a:rPr lang="en-US" sz="1400" b="1">
                <a:latin typeface="+mj-lt"/>
              </a:rPr>
              <a:t> hoặc dự kiến sửa đổi, bổ sung</a:t>
            </a:r>
            <a:endParaRPr lang="vi-VN" sz="1400" b="1">
              <a:latin typeface="+mj-lt"/>
            </a:endParaRPr>
          </a:p>
        </c:rich>
      </c:tx>
      <c:layout>
        <c:manualLayout>
          <c:xMode val="edge"/>
          <c:yMode val="edge"/>
          <c:x val="0.12581632793283037"/>
          <c:y val="6.0525875125824323E-2"/>
        </c:manualLayout>
      </c:layout>
      <c:overlay val="0"/>
      <c:spPr>
        <a:noFill/>
        <a:ln w="25400">
          <a:noFill/>
        </a:ln>
      </c:spPr>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30752228999708869"/>
          <c:y val="0.2876717139202194"/>
          <c:w val="0.38606215542799982"/>
          <c:h val="0.47602819327274398"/>
        </c:manualLayout>
      </c:layout>
      <c:pie3DChart>
        <c:varyColors val="1"/>
        <c:ser>
          <c:idx val="0"/>
          <c:order val="0"/>
          <c:tx>
            <c:strRef>
              <c:f>Vanchuyenchathangnguyhiem!$L$88:$L$89</c:f>
              <c:strCache>
                <c:ptCount val="2"/>
                <c:pt idx="0">
                  <c:v>18.01%</c:v>
                </c:pt>
                <c:pt idx="1">
                  <c:v>81.99%</c:v>
                </c:pt>
              </c:strCache>
            </c:strRef>
          </c:tx>
          <c:spPr>
            <a:solidFill>
              <a:srgbClr val="C00000"/>
            </a:solidFill>
            <a:ln w="12700">
              <a:solidFill>
                <a:srgbClr val="000000"/>
              </a:solidFill>
              <a:prstDash val="solid"/>
            </a:ln>
          </c:spPr>
          <c:explosion val="25"/>
          <c:dPt>
            <c:idx val="0"/>
            <c:bubble3D val="0"/>
            <c:spPr>
              <a:solidFill>
                <a:srgbClr val="00B050"/>
              </a:solidFill>
              <a:ln w="25400">
                <a:noFill/>
              </a:ln>
            </c:spPr>
          </c:dPt>
          <c:dPt>
            <c:idx val="1"/>
            <c:bubble3D val="0"/>
          </c:dPt>
          <c:dLbls>
            <c:spPr>
              <a:noFill/>
              <a:ln>
                <a:noFill/>
              </a:ln>
              <a:effectLst/>
            </c:spPr>
            <c:txPr>
              <a:bodyPr/>
              <a:lstStyle/>
              <a:p>
                <a:pPr>
                  <a:defRPr sz="1200">
                    <a:latin typeface="Times New Roman" pitchFamily="18" charset="0"/>
                    <a:cs typeface="Times New Roman" pitchFamily="18"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ext>
            </c:extLst>
          </c:dLbls>
          <c:val>
            <c:numRef>
              <c:f>Vanchuyenchathangnguyhiem!$L$88:$L$89</c:f>
              <c:numCache>
                <c:formatCode>0.00%</c:formatCode>
                <c:ptCount val="2"/>
                <c:pt idx="0">
                  <c:v>0.18012422360248448</c:v>
                </c:pt>
                <c:pt idx="1">
                  <c:v>0.81987577639751552</c:v>
                </c:pt>
              </c:numCache>
            </c:numRef>
          </c:val>
        </c:ser>
        <c:dLbls>
          <c:showLegendKey val="0"/>
          <c:showVal val="0"/>
          <c:showCatName val="0"/>
          <c:showSerName val="0"/>
          <c:showPercent val="0"/>
          <c:showBubbleSize val="0"/>
          <c:showLeaderLines val="0"/>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44" r="0.75000000000000044" t="1" header="0.5" footer="0.5"/>
    <c:pageSetup paperSize="9"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3.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xdr:from>
      <xdr:col>1</xdr:col>
      <xdr:colOff>455084</xdr:colOff>
      <xdr:row>61</xdr:row>
      <xdr:rowOff>52917</xdr:rowOff>
    </xdr:from>
    <xdr:to>
      <xdr:col>10</xdr:col>
      <xdr:colOff>296334</xdr:colOff>
      <xdr:row>76</xdr:row>
      <xdr:rowOff>172509</xdr:rowOff>
    </xdr:to>
    <xdr:graphicFrame macro="">
      <xdr:nvGraphicFramePr>
        <xdr:cNvPr id="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365882</xdr:colOff>
      <xdr:row>77</xdr:row>
      <xdr:rowOff>42334</xdr:rowOff>
    </xdr:from>
    <xdr:to>
      <xdr:col>10</xdr:col>
      <xdr:colOff>30239</xdr:colOff>
      <xdr:row>89</xdr:row>
      <xdr:rowOff>161774</xdr:rowOff>
    </xdr:to>
    <xdr:graphicFrame macro="">
      <xdr:nvGraphicFramePr>
        <xdr:cNvPr id="3"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114300</xdr:colOff>
      <xdr:row>3</xdr:row>
      <xdr:rowOff>19050</xdr:rowOff>
    </xdr:from>
    <xdr:to>
      <xdr:col>6</xdr:col>
      <xdr:colOff>190500</xdr:colOff>
      <xdr:row>3</xdr:row>
      <xdr:rowOff>19050</xdr:rowOff>
    </xdr:to>
    <xdr:cxnSp macro="">
      <xdr:nvCxnSpPr>
        <xdr:cNvPr id="4" name="AutoShape 26"/>
        <xdr:cNvCxnSpPr>
          <a:cxnSpLocks noChangeShapeType="1"/>
        </xdr:cNvCxnSpPr>
      </xdr:nvCxnSpPr>
      <xdr:spPr bwMode="auto">
        <a:xfrm>
          <a:off x="8486775" y="762000"/>
          <a:ext cx="180975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455084</xdr:colOff>
      <xdr:row>59</xdr:row>
      <xdr:rowOff>52917</xdr:rowOff>
    </xdr:from>
    <xdr:to>
      <xdr:col>10</xdr:col>
      <xdr:colOff>296334</xdr:colOff>
      <xdr:row>74</xdr:row>
      <xdr:rowOff>172509</xdr:rowOff>
    </xdr:to>
    <xdr:graphicFrame macro="">
      <xdr:nvGraphicFramePr>
        <xdr:cNvPr id="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365882</xdr:colOff>
      <xdr:row>75</xdr:row>
      <xdr:rowOff>42334</xdr:rowOff>
    </xdr:from>
    <xdr:to>
      <xdr:col>10</xdr:col>
      <xdr:colOff>30239</xdr:colOff>
      <xdr:row>87</xdr:row>
      <xdr:rowOff>161774</xdr:rowOff>
    </xdr:to>
    <xdr:graphicFrame macro="">
      <xdr:nvGraphicFramePr>
        <xdr:cNvPr id="3"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114300</xdr:colOff>
      <xdr:row>3</xdr:row>
      <xdr:rowOff>19050</xdr:rowOff>
    </xdr:from>
    <xdr:to>
      <xdr:col>6</xdr:col>
      <xdr:colOff>190500</xdr:colOff>
      <xdr:row>3</xdr:row>
      <xdr:rowOff>19050</xdr:rowOff>
    </xdr:to>
    <xdr:cxnSp macro="">
      <xdr:nvCxnSpPr>
        <xdr:cNvPr id="4" name="AutoShape 26"/>
        <xdr:cNvCxnSpPr>
          <a:cxnSpLocks noChangeShapeType="1"/>
        </xdr:cNvCxnSpPr>
      </xdr:nvCxnSpPr>
      <xdr:spPr bwMode="auto">
        <a:xfrm>
          <a:off x="5095875" y="762000"/>
          <a:ext cx="180975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455084</xdr:colOff>
      <xdr:row>58</xdr:row>
      <xdr:rowOff>52917</xdr:rowOff>
    </xdr:from>
    <xdr:to>
      <xdr:col>10</xdr:col>
      <xdr:colOff>296334</xdr:colOff>
      <xdr:row>73</xdr:row>
      <xdr:rowOff>172509</xdr:rowOff>
    </xdr:to>
    <xdr:graphicFrame macro="">
      <xdr:nvGraphicFramePr>
        <xdr:cNvPr id="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433917</xdr:colOff>
      <xdr:row>73</xdr:row>
      <xdr:rowOff>137584</xdr:rowOff>
    </xdr:from>
    <xdr:to>
      <xdr:col>10</xdr:col>
      <xdr:colOff>560917</xdr:colOff>
      <xdr:row>86</xdr:row>
      <xdr:rowOff>52917</xdr:rowOff>
    </xdr:to>
    <xdr:graphicFrame macro="">
      <xdr:nvGraphicFramePr>
        <xdr:cNvPr id="3"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114300</xdr:colOff>
      <xdr:row>3</xdr:row>
      <xdr:rowOff>19050</xdr:rowOff>
    </xdr:from>
    <xdr:to>
      <xdr:col>6</xdr:col>
      <xdr:colOff>190500</xdr:colOff>
      <xdr:row>3</xdr:row>
      <xdr:rowOff>19050</xdr:rowOff>
    </xdr:to>
    <xdr:cxnSp macro="">
      <xdr:nvCxnSpPr>
        <xdr:cNvPr id="4" name="AutoShape 26"/>
        <xdr:cNvCxnSpPr>
          <a:cxnSpLocks noChangeShapeType="1"/>
        </xdr:cNvCxnSpPr>
      </xdr:nvCxnSpPr>
      <xdr:spPr bwMode="auto">
        <a:xfrm>
          <a:off x="4686300" y="76200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1945212</xdr:colOff>
      <xdr:row>5</xdr:row>
      <xdr:rowOff>63502</xdr:rowOff>
    </xdr:from>
    <xdr:to>
      <xdr:col>2</xdr:col>
      <xdr:colOff>118528</xdr:colOff>
      <xdr:row>5</xdr:row>
      <xdr:rowOff>63502</xdr:rowOff>
    </xdr:to>
    <xdr:cxnSp macro="">
      <xdr:nvCxnSpPr>
        <xdr:cNvPr id="5" name="AutoShape 144"/>
        <xdr:cNvCxnSpPr>
          <a:cxnSpLocks noChangeShapeType="1"/>
        </xdr:cNvCxnSpPr>
      </xdr:nvCxnSpPr>
      <xdr:spPr bwMode="auto">
        <a:xfrm>
          <a:off x="2400295" y="1153585"/>
          <a:ext cx="5334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5"/>
  <sheetViews>
    <sheetView tabSelected="1" view="pageBreakPreview" topLeftCell="A64" zoomScale="70" zoomScaleNormal="90" zoomScaleSheetLayoutView="70" workbookViewId="0">
      <selection activeCell="C23" sqref="C23"/>
    </sheetView>
  </sheetViews>
  <sheetFormatPr defaultColWidth="9.109375" defaultRowHeight="20.100000000000001" customHeight="1" x14ac:dyDescent="0.3"/>
  <cols>
    <col min="1" max="1" width="6.88671875" style="1" customWidth="1"/>
    <col min="2" max="2" width="86.33203125" style="3" customWidth="1"/>
    <col min="3" max="3" width="32.44140625" style="3" customWidth="1"/>
    <col min="4" max="4" width="7.44140625" style="4" customWidth="1"/>
    <col min="5" max="5" width="9.5546875" style="5" customWidth="1"/>
    <col min="6" max="6" width="9" style="6" customWidth="1"/>
    <col min="7" max="7" width="10.44140625" style="6" customWidth="1"/>
    <col min="8" max="8" width="7.44140625" style="5" customWidth="1"/>
    <col min="9" max="9" width="12.88671875" style="6" customWidth="1"/>
    <col min="10" max="10" width="10.109375" style="6" customWidth="1"/>
    <col min="11" max="11" width="20.33203125" style="6" customWidth="1"/>
    <col min="12" max="12" width="18" style="6" customWidth="1"/>
    <col min="13" max="16384" width="9.109375" style="20"/>
  </cols>
  <sheetData>
    <row r="1" spans="1:12" ht="20.100000000000001" customHeight="1" x14ac:dyDescent="0.3">
      <c r="B1" s="67" t="s">
        <v>0</v>
      </c>
      <c r="C1" s="67"/>
      <c r="D1" s="67"/>
      <c r="E1" s="67"/>
      <c r="F1" s="67"/>
      <c r="G1" s="67"/>
      <c r="H1" s="67"/>
      <c r="I1" s="67"/>
      <c r="J1" s="67"/>
      <c r="K1" s="67"/>
    </row>
    <row r="2" spans="1:12" ht="20.100000000000001" customHeight="1" x14ac:dyDescent="0.3">
      <c r="B2" s="67" t="s">
        <v>1</v>
      </c>
      <c r="C2" s="67"/>
      <c r="D2" s="67"/>
      <c r="E2" s="67"/>
      <c r="F2" s="67"/>
      <c r="G2" s="67"/>
      <c r="H2" s="67"/>
      <c r="I2" s="67"/>
      <c r="J2" s="67"/>
      <c r="K2" s="67"/>
    </row>
    <row r="3" spans="1:12" ht="20.100000000000001" customHeight="1" x14ac:dyDescent="0.3">
      <c r="B3" s="68" t="s">
        <v>2</v>
      </c>
      <c r="C3" s="68"/>
      <c r="D3" s="68"/>
      <c r="E3" s="68"/>
      <c r="F3" s="68"/>
      <c r="G3" s="68"/>
      <c r="H3" s="68"/>
      <c r="I3" s="68"/>
      <c r="J3" s="68"/>
      <c r="K3" s="68"/>
    </row>
    <row r="4" spans="1:12" ht="13.5" customHeight="1" x14ac:dyDescent="0.3">
      <c r="B4" s="2"/>
    </row>
    <row r="5" spans="1:12" ht="15" customHeight="1" x14ac:dyDescent="0.3">
      <c r="B5" s="69" t="s">
        <v>44</v>
      </c>
      <c r="C5" s="69"/>
      <c r="I5" s="70" t="s">
        <v>3</v>
      </c>
      <c r="J5" s="70"/>
      <c r="K5" s="70"/>
      <c r="L5" s="21"/>
    </row>
    <row r="6" spans="1:12" ht="17.25" customHeight="1" x14ac:dyDescent="0.3">
      <c r="B6" s="69"/>
      <c r="C6" s="69"/>
      <c r="I6" s="70"/>
      <c r="J6" s="70"/>
      <c r="K6" s="70"/>
      <c r="L6" s="21"/>
    </row>
    <row r="7" spans="1:12" ht="16.5" customHeight="1" x14ac:dyDescent="0.3">
      <c r="B7" s="67" t="s">
        <v>4</v>
      </c>
      <c r="C7" s="67"/>
      <c r="D7" s="67"/>
      <c r="E7" s="67"/>
      <c r="F7" s="67"/>
      <c r="G7" s="67"/>
      <c r="H7" s="67"/>
      <c r="I7" s="67"/>
      <c r="J7" s="67"/>
      <c r="K7" s="67"/>
    </row>
    <row r="8" spans="1:12" ht="27.75" customHeight="1" x14ac:dyDescent="0.3">
      <c r="A8" s="23"/>
      <c r="B8" s="64" t="s">
        <v>82</v>
      </c>
      <c r="C8" s="64"/>
      <c r="D8" s="64"/>
      <c r="E8" s="64"/>
      <c r="F8" s="64"/>
      <c r="G8" s="64"/>
      <c r="H8" s="64"/>
      <c r="I8" s="64"/>
      <c r="J8" s="64"/>
      <c r="K8" s="64"/>
    </row>
    <row r="9" spans="1:12" ht="37.5" customHeight="1" x14ac:dyDescent="0.3">
      <c r="A9" s="23" t="s">
        <v>5</v>
      </c>
      <c r="B9" s="65" t="s">
        <v>54</v>
      </c>
      <c r="C9" s="65"/>
      <c r="D9" s="65"/>
      <c r="E9" s="65"/>
      <c r="F9" s="65"/>
      <c r="G9" s="65"/>
      <c r="H9" s="65"/>
      <c r="I9" s="65"/>
      <c r="J9" s="65"/>
      <c r="K9" s="65"/>
    </row>
    <row r="10" spans="1:12" ht="100.8" x14ac:dyDescent="0.3">
      <c r="A10" s="41" t="s">
        <v>6</v>
      </c>
      <c r="B10" s="41" t="s">
        <v>7</v>
      </c>
      <c r="C10" s="41" t="s">
        <v>8</v>
      </c>
      <c r="D10" s="42" t="s">
        <v>9</v>
      </c>
      <c r="E10" s="43" t="s">
        <v>10</v>
      </c>
      <c r="F10" s="44" t="s">
        <v>11</v>
      </c>
      <c r="G10" s="42" t="s">
        <v>12</v>
      </c>
      <c r="H10" s="43" t="s">
        <v>13</v>
      </c>
      <c r="I10" s="42" t="s">
        <v>14</v>
      </c>
      <c r="J10" s="45" t="s">
        <v>15</v>
      </c>
      <c r="K10" s="45" t="s">
        <v>16</v>
      </c>
      <c r="L10" s="42" t="s">
        <v>17</v>
      </c>
    </row>
    <row r="11" spans="1:12" ht="51" customHeight="1" x14ac:dyDescent="0.3">
      <c r="A11" s="46">
        <v>1</v>
      </c>
      <c r="B11" s="7" t="s">
        <v>83</v>
      </c>
      <c r="C11" s="8"/>
      <c r="D11" s="47"/>
      <c r="E11" s="9"/>
      <c r="F11" s="10"/>
      <c r="G11" s="10"/>
      <c r="H11" s="10"/>
      <c r="I11" s="10"/>
      <c r="J11" s="11"/>
      <c r="K11" s="11"/>
      <c r="L11" s="48"/>
    </row>
    <row r="12" spans="1:12" ht="54" customHeight="1" x14ac:dyDescent="0.3">
      <c r="A12" s="49" t="s">
        <v>19</v>
      </c>
      <c r="B12" s="12" t="s">
        <v>84</v>
      </c>
      <c r="C12" s="19" t="s">
        <v>68</v>
      </c>
      <c r="D12" s="50">
        <v>16</v>
      </c>
      <c r="E12" s="9">
        <v>25000</v>
      </c>
      <c r="F12" s="10"/>
      <c r="G12" s="10"/>
      <c r="H12" s="10">
        <v>1</v>
      </c>
      <c r="I12" s="10">
        <v>255</v>
      </c>
      <c r="J12" s="11">
        <f t="shared" ref="J12:J32" si="0">G12+F12+(D12*E12)</f>
        <v>400000</v>
      </c>
      <c r="K12" s="11">
        <f t="shared" ref="K12:K32" si="1">J12*I12*H12</f>
        <v>102000000</v>
      </c>
      <c r="L12" s="48"/>
    </row>
    <row r="13" spans="1:12" ht="87" customHeight="1" x14ac:dyDescent="0.3">
      <c r="A13" s="49" t="s">
        <v>20</v>
      </c>
      <c r="B13" s="8" t="s">
        <v>86</v>
      </c>
      <c r="C13" s="19" t="s">
        <v>68</v>
      </c>
      <c r="D13" s="50">
        <v>16</v>
      </c>
      <c r="E13" s="9">
        <v>25000</v>
      </c>
      <c r="F13" s="10"/>
      <c r="G13" s="10">
        <v>20000</v>
      </c>
      <c r="H13" s="10">
        <v>1</v>
      </c>
      <c r="I13" s="10">
        <v>255</v>
      </c>
      <c r="J13" s="11">
        <f t="shared" si="0"/>
        <v>420000</v>
      </c>
      <c r="K13" s="11">
        <f t="shared" si="1"/>
        <v>107100000</v>
      </c>
      <c r="L13" s="48" t="s">
        <v>48</v>
      </c>
    </row>
    <row r="14" spans="1:12" ht="87" customHeight="1" x14ac:dyDescent="0.3">
      <c r="A14" s="51" t="s">
        <v>49</v>
      </c>
      <c r="B14" s="8" t="s">
        <v>85</v>
      </c>
      <c r="C14" s="19" t="s">
        <v>68</v>
      </c>
      <c r="D14" s="50">
        <v>16</v>
      </c>
      <c r="E14" s="9">
        <v>25000</v>
      </c>
      <c r="F14" s="10"/>
      <c r="G14" s="10"/>
      <c r="H14" s="10">
        <v>1</v>
      </c>
      <c r="I14" s="10">
        <v>255</v>
      </c>
      <c r="J14" s="11">
        <f t="shared" si="0"/>
        <v>400000</v>
      </c>
      <c r="K14" s="11">
        <f t="shared" si="1"/>
        <v>102000000</v>
      </c>
      <c r="L14" s="48"/>
    </row>
    <row r="15" spans="1:12" ht="87" customHeight="1" x14ac:dyDescent="0.3">
      <c r="A15" s="52" t="s">
        <v>55</v>
      </c>
      <c r="B15" s="8" t="s">
        <v>87</v>
      </c>
      <c r="C15" s="19" t="s">
        <v>68</v>
      </c>
      <c r="D15" s="50">
        <v>16</v>
      </c>
      <c r="E15" s="9">
        <v>25000</v>
      </c>
      <c r="F15" s="10"/>
      <c r="G15" s="10"/>
      <c r="H15" s="10">
        <v>1</v>
      </c>
      <c r="I15" s="10">
        <v>255</v>
      </c>
      <c r="J15" s="11">
        <f t="shared" ref="J15" si="2">G15+F15+(D15*E15)</f>
        <v>400000</v>
      </c>
      <c r="K15" s="11">
        <f t="shared" ref="K15" si="3">J15*I15*H15</f>
        <v>102000000</v>
      </c>
      <c r="L15" s="48" t="s">
        <v>21</v>
      </c>
    </row>
    <row r="16" spans="1:12" ht="87" customHeight="1" x14ac:dyDescent="0.3">
      <c r="A16" s="52" t="s">
        <v>55</v>
      </c>
      <c r="B16" s="8" t="s">
        <v>89</v>
      </c>
      <c r="C16" s="19" t="s">
        <v>68</v>
      </c>
      <c r="D16" s="50">
        <v>16</v>
      </c>
      <c r="E16" s="9">
        <v>25000</v>
      </c>
      <c r="F16" s="10"/>
      <c r="G16" s="10"/>
      <c r="H16" s="10">
        <v>1</v>
      </c>
      <c r="I16" s="10">
        <v>255</v>
      </c>
      <c r="J16" s="11">
        <f t="shared" si="0"/>
        <v>400000</v>
      </c>
      <c r="K16" s="11">
        <f t="shared" si="1"/>
        <v>102000000</v>
      </c>
      <c r="L16" s="48" t="s">
        <v>21</v>
      </c>
    </row>
    <row r="17" spans="1:12" ht="87" customHeight="1" x14ac:dyDescent="0.3">
      <c r="A17" s="52" t="s">
        <v>55</v>
      </c>
      <c r="B17" s="8" t="s">
        <v>88</v>
      </c>
      <c r="C17" s="19" t="s">
        <v>68</v>
      </c>
      <c r="D17" s="50">
        <v>16</v>
      </c>
      <c r="E17" s="9">
        <v>25000</v>
      </c>
      <c r="F17" s="10"/>
      <c r="G17" s="10"/>
      <c r="H17" s="10">
        <v>1</v>
      </c>
      <c r="I17" s="10">
        <v>255</v>
      </c>
      <c r="J17" s="11">
        <f t="shared" ref="J17" si="4">G17+F17+(D17*E17)</f>
        <v>400000</v>
      </c>
      <c r="K17" s="11">
        <f t="shared" ref="K17" si="5">J17*I17*H17</f>
        <v>102000000</v>
      </c>
      <c r="L17" s="48" t="s">
        <v>21</v>
      </c>
    </row>
    <row r="18" spans="1:12" ht="18" customHeight="1" x14ac:dyDescent="0.3">
      <c r="A18" s="46">
        <v>2</v>
      </c>
      <c r="B18" s="7" t="s">
        <v>22</v>
      </c>
      <c r="C18" s="8" t="s">
        <v>23</v>
      </c>
      <c r="D18" s="50">
        <v>4</v>
      </c>
      <c r="E18" s="9">
        <v>25000</v>
      </c>
      <c r="F18" s="10"/>
      <c r="G18" s="10"/>
      <c r="H18" s="10">
        <v>1</v>
      </c>
      <c r="I18" s="10">
        <v>255</v>
      </c>
      <c r="J18" s="11">
        <f t="shared" si="0"/>
        <v>100000</v>
      </c>
      <c r="K18" s="11">
        <f t="shared" si="1"/>
        <v>25500000</v>
      </c>
      <c r="L18" s="48"/>
    </row>
    <row r="19" spans="1:12" ht="18" customHeight="1" x14ac:dyDescent="0.3">
      <c r="A19" s="51"/>
      <c r="B19" s="8"/>
      <c r="C19" s="8" t="s">
        <v>24</v>
      </c>
      <c r="D19" s="50">
        <v>0</v>
      </c>
      <c r="E19" s="9">
        <v>25000</v>
      </c>
      <c r="F19" s="10"/>
      <c r="G19" s="10"/>
      <c r="H19" s="10">
        <v>1</v>
      </c>
      <c r="I19" s="10">
        <v>255</v>
      </c>
      <c r="J19" s="11">
        <f t="shared" si="0"/>
        <v>0</v>
      </c>
      <c r="K19" s="11">
        <f t="shared" si="1"/>
        <v>0</v>
      </c>
      <c r="L19" s="48"/>
    </row>
    <row r="20" spans="1:12" ht="21.75" customHeight="1" x14ac:dyDescent="0.3">
      <c r="A20" s="51"/>
      <c r="B20" s="8"/>
      <c r="C20" s="8" t="s">
        <v>35</v>
      </c>
      <c r="D20" s="50">
        <v>0.1</v>
      </c>
      <c r="E20" s="9">
        <v>25000</v>
      </c>
      <c r="F20" s="10"/>
      <c r="G20" s="10"/>
      <c r="H20" s="10">
        <v>1</v>
      </c>
      <c r="I20" s="10">
        <v>255</v>
      </c>
      <c r="J20" s="11">
        <f t="shared" si="0"/>
        <v>2500</v>
      </c>
      <c r="K20" s="11">
        <f t="shared" si="1"/>
        <v>637500</v>
      </c>
      <c r="L20" s="48"/>
    </row>
    <row r="21" spans="1:12" ht="16.8" x14ac:dyDescent="0.3">
      <c r="A21" s="46">
        <v>3</v>
      </c>
      <c r="B21" s="7" t="s">
        <v>25</v>
      </c>
      <c r="C21" s="8"/>
      <c r="D21" s="50">
        <v>0</v>
      </c>
      <c r="E21" s="9">
        <v>25000</v>
      </c>
      <c r="F21" s="10"/>
      <c r="G21" s="10"/>
      <c r="H21" s="10">
        <v>1</v>
      </c>
      <c r="I21" s="10">
        <v>255</v>
      </c>
      <c r="J21" s="11">
        <f t="shared" si="0"/>
        <v>0</v>
      </c>
      <c r="K21" s="11">
        <f t="shared" si="1"/>
        <v>0</v>
      </c>
      <c r="L21" s="48"/>
    </row>
    <row r="22" spans="1:12" ht="18" customHeight="1" x14ac:dyDescent="0.3">
      <c r="A22" s="49" t="s">
        <v>26</v>
      </c>
      <c r="B22" s="8" t="s">
        <v>27</v>
      </c>
      <c r="C22" s="8"/>
      <c r="D22" s="50">
        <v>0.5</v>
      </c>
      <c r="E22" s="9">
        <v>25000</v>
      </c>
      <c r="F22" s="10"/>
      <c r="G22" s="10"/>
      <c r="H22" s="10">
        <v>1</v>
      </c>
      <c r="I22" s="10">
        <v>255</v>
      </c>
      <c r="J22" s="11">
        <f t="shared" si="0"/>
        <v>12500</v>
      </c>
      <c r="K22" s="11">
        <f t="shared" si="1"/>
        <v>3187500</v>
      </c>
      <c r="L22" s="48" t="s">
        <v>69</v>
      </c>
    </row>
    <row r="23" spans="1:12" ht="18" customHeight="1" x14ac:dyDescent="0.3">
      <c r="A23" s="49" t="s">
        <v>28</v>
      </c>
      <c r="B23" s="8" t="s">
        <v>29</v>
      </c>
      <c r="C23" s="8"/>
      <c r="D23" s="50">
        <v>0</v>
      </c>
      <c r="E23" s="9">
        <v>25000</v>
      </c>
      <c r="F23" s="10"/>
      <c r="G23" s="10"/>
      <c r="H23" s="10">
        <v>1</v>
      </c>
      <c r="I23" s="10">
        <v>255</v>
      </c>
      <c r="J23" s="11">
        <f t="shared" si="0"/>
        <v>0</v>
      </c>
      <c r="K23" s="11">
        <f t="shared" si="1"/>
        <v>0</v>
      </c>
      <c r="L23" s="48"/>
    </row>
    <row r="24" spans="1:12" ht="18" customHeight="1" x14ac:dyDescent="0.3">
      <c r="A24" s="49" t="s">
        <v>30</v>
      </c>
      <c r="B24" s="8" t="s">
        <v>31</v>
      </c>
      <c r="C24" s="8"/>
      <c r="D24" s="50">
        <v>0</v>
      </c>
      <c r="E24" s="9">
        <v>25000</v>
      </c>
      <c r="F24" s="10"/>
      <c r="G24" s="10"/>
      <c r="H24" s="10">
        <v>1</v>
      </c>
      <c r="I24" s="10">
        <v>255</v>
      </c>
      <c r="J24" s="11">
        <f t="shared" si="0"/>
        <v>0</v>
      </c>
      <c r="K24" s="11">
        <f t="shared" si="1"/>
        <v>0</v>
      </c>
      <c r="L24" s="48"/>
    </row>
    <row r="25" spans="1:12" ht="57.75" customHeight="1" x14ac:dyDescent="0.3">
      <c r="A25" s="46">
        <v>4</v>
      </c>
      <c r="B25" s="7" t="s">
        <v>58</v>
      </c>
      <c r="C25" s="8"/>
      <c r="D25" s="50">
        <v>0</v>
      </c>
      <c r="E25" s="9">
        <v>25000</v>
      </c>
      <c r="F25" s="10"/>
      <c r="G25" s="10"/>
      <c r="H25" s="10">
        <v>1</v>
      </c>
      <c r="I25" s="10">
        <v>255</v>
      </c>
      <c r="J25" s="11">
        <f t="shared" si="0"/>
        <v>0</v>
      </c>
      <c r="K25" s="11">
        <f t="shared" si="1"/>
        <v>0</v>
      </c>
      <c r="L25" s="48"/>
    </row>
    <row r="26" spans="1:12" ht="28.5" customHeight="1" x14ac:dyDescent="0.3">
      <c r="A26" s="46"/>
      <c r="B26" s="7"/>
      <c r="C26" s="8" t="s">
        <v>70</v>
      </c>
      <c r="D26" s="50">
        <v>0</v>
      </c>
      <c r="E26" s="9">
        <v>25000</v>
      </c>
      <c r="F26" s="10"/>
      <c r="G26" s="10"/>
      <c r="H26" s="10">
        <v>1</v>
      </c>
      <c r="I26" s="10">
        <v>255</v>
      </c>
      <c r="J26" s="11">
        <f t="shared" si="0"/>
        <v>0</v>
      </c>
      <c r="K26" s="11">
        <f t="shared" si="1"/>
        <v>0</v>
      </c>
      <c r="L26" s="48"/>
    </row>
    <row r="27" spans="1:12" ht="18" customHeight="1" x14ac:dyDescent="0.3">
      <c r="A27" s="46"/>
      <c r="B27" s="7"/>
      <c r="C27" s="8" t="s">
        <v>32</v>
      </c>
      <c r="D27" s="50">
        <v>0</v>
      </c>
      <c r="E27" s="9">
        <v>25000</v>
      </c>
      <c r="F27" s="10"/>
      <c r="G27" s="10"/>
      <c r="H27" s="10">
        <v>1</v>
      </c>
      <c r="I27" s="10">
        <v>255</v>
      </c>
      <c r="J27" s="11">
        <f t="shared" si="0"/>
        <v>0</v>
      </c>
      <c r="K27" s="11">
        <f t="shared" si="1"/>
        <v>0</v>
      </c>
      <c r="L27" s="48"/>
    </row>
    <row r="28" spans="1:12" ht="18" customHeight="1" x14ac:dyDescent="0.3">
      <c r="A28" s="46">
        <v>5</v>
      </c>
      <c r="B28" s="7" t="s">
        <v>33</v>
      </c>
      <c r="C28" s="8"/>
      <c r="D28" s="50">
        <v>0</v>
      </c>
      <c r="E28" s="9">
        <v>25000</v>
      </c>
      <c r="F28" s="10"/>
      <c r="G28" s="10"/>
      <c r="H28" s="10">
        <v>1</v>
      </c>
      <c r="I28" s="10">
        <v>255</v>
      </c>
      <c r="J28" s="11">
        <f t="shared" si="0"/>
        <v>0</v>
      </c>
      <c r="K28" s="11">
        <f t="shared" si="1"/>
        <v>0</v>
      </c>
      <c r="L28" s="48"/>
    </row>
    <row r="29" spans="1:12" ht="16.8" x14ac:dyDescent="0.3">
      <c r="A29" s="46">
        <v>6</v>
      </c>
      <c r="B29" s="7" t="s">
        <v>34</v>
      </c>
      <c r="C29" s="8" t="s">
        <v>23</v>
      </c>
      <c r="D29" s="50">
        <v>4</v>
      </c>
      <c r="E29" s="9">
        <v>25000</v>
      </c>
      <c r="F29" s="10"/>
      <c r="G29" s="10"/>
      <c r="H29" s="10">
        <v>1</v>
      </c>
      <c r="I29" s="10">
        <v>255</v>
      </c>
      <c r="J29" s="11">
        <f t="shared" si="0"/>
        <v>100000</v>
      </c>
      <c r="K29" s="11">
        <f t="shared" si="1"/>
        <v>25500000</v>
      </c>
      <c r="L29" s="48"/>
    </row>
    <row r="30" spans="1:12" ht="18" customHeight="1" x14ac:dyDescent="0.3">
      <c r="A30" s="41"/>
      <c r="B30" s="8"/>
      <c r="C30" s="8" t="s">
        <v>24</v>
      </c>
      <c r="D30" s="50">
        <v>0</v>
      </c>
      <c r="E30" s="9">
        <v>25000</v>
      </c>
      <c r="F30" s="10"/>
      <c r="G30" s="10"/>
      <c r="H30" s="10">
        <v>1</v>
      </c>
      <c r="I30" s="10">
        <v>255</v>
      </c>
      <c r="J30" s="11">
        <f t="shared" si="0"/>
        <v>0</v>
      </c>
      <c r="K30" s="11">
        <f t="shared" si="1"/>
        <v>0</v>
      </c>
      <c r="L30" s="48"/>
    </row>
    <row r="31" spans="1:12" ht="18" customHeight="1" x14ac:dyDescent="0.3">
      <c r="A31" s="41"/>
      <c r="B31" s="8"/>
      <c r="C31" s="8" t="s">
        <v>35</v>
      </c>
      <c r="D31" s="50">
        <v>0.1</v>
      </c>
      <c r="E31" s="9">
        <v>25000</v>
      </c>
      <c r="F31" s="10"/>
      <c r="G31" s="10"/>
      <c r="H31" s="10">
        <v>1</v>
      </c>
      <c r="I31" s="10">
        <v>255</v>
      </c>
      <c r="J31" s="11">
        <f t="shared" si="0"/>
        <v>2500</v>
      </c>
      <c r="K31" s="11">
        <f t="shared" si="1"/>
        <v>637500</v>
      </c>
      <c r="L31" s="48"/>
    </row>
    <row r="32" spans="1:12" ht="18" customHeight="1" x14ac:dyDescent="0.3">
      <c r="A32" s="53"/>
      <c r="B32" s="8"/>
      <c r="C32" s="8" t="s">
        <v>36</v>
      </c>
      <c r="D32" s="50">
        <v>0</v>
      </c>
      <c r="E32" s="9">
        <v>25000</v>
      </c>
      <c r="F32" s="10"/>
      <c r="G32" s="10"/>
      <c r="H32" s="10">
        <v>1</v>
      </c>
      <c r="I32" s="10">
        <v>255</v>
      </c>
      <c r="J32" s="11">
        <f t="shared" si="0"/>
        <v>0</v>
      </c>
      <c r="K32" s="11">
        <f t="shared" si="1"/>
        <v>0</v>
      </c>
      <c r="L32" s="48"/>
    </row>
    <row r="33" spans="1:12" ht="20.100000000000001" customHeight="1" x14ac:dyDescent="0.3">
      <c r="A33" s="49"/>
      <c r="B33" s="66" t="s">
        <v>37</v>
      </c>
      <c r="C33" s="66"/>
      <c r="D33" s="54"/>
      <c r="E33" s="55"/>
      <c r="F33" s="55">
        <f>SUM(F11:F27)</f>
        <v>0</v>
      </c>
      <c r="G33" s="55">
        <f>SUM(G11:G27)</f>
        <v>20000</v>
      </c>
      <c r="H33" s="56"/>
      <c r="I33" s="55"/>
      <c r="J33" s="57">
        <f>SUM(J11:J32)</f>
        <v>2637500</v>
      </c>
      <c r="K33" s="57">
        <f>SUM(K11:K32)</f>
        <v>672562500</v>
      </c>
      <c r="L33" s="55"/>
    </row>
    <row r="34" spans="1:12" ht="20.100000000000001" customHeight="1" x14ac:dyDescent="0.3">
      <c r="A34" s="13"/>
      <c r="B34" s="14"/>
      <c r="C34" s="14"/>
      <c r="D34" s="15"/>
      <c r="E34" s="16"/>
      <c r="F34" s="16"/>
      <c r="G34" s="16"/>
      <c r="H34" s="17"/>
      <c r="I34" s="16"/>
      <c r="J34" s="18"/>
      <c r="K34" s="18"/>
      <c r="L34" s="16"/>
    </row>
    <row r="35" spans="1:12" ht="27.75" customHeight="1" x14ac:dyDescent="0.3">
      <c r="A35" s="23" t="s">
        <v>38</v>
      </c>
      <c r="B35" s="65" t="s">
        <v>39</v>
      </c>
      <c r="C35" s="65"/>
      <c r="D35" s="65"/>
      <c r="E35" s="65"/>
      <c r="F35" s="65"/>
      <c r="G35" s="65"/>
      <c r="H35" s="65"/>
      <c r="I35" s="65"/>
      <c r="J35" s="65"/>
      <c r="K35" s="65"/>
      <c r="L35" s="65"/>
    </row>
    <row r="37" spans="1:12" ht="100.8" x14ac:dyDescent="0.3">
      <c r="A37" s="41" t="s">
        <v>6</v>
      </c>
      <c r="B37" s="41" t="s">
        <v>7</v>
      </c>
      <c r="C37" s="41" t="s">
        <v>8</v>
      </c>
      <c r="D37" s="42" t="s">
        <v>9</v>
      </c>
      <c r="E37" s="58" t="s">
        <v>10</v>
      </c>
      <c r="F37" s="44" t="s">
        <v>11</v>
      </c>
      <c r="G37" s="42" t="s">
        <v>12</v>
      </c>
      <c r="H37" s="43" t="s">
        <v>13</v>
      </c>
      <c r="I37" s="42" t="s">
        <v>14</v>
      </c>
      <c r="J37" s="42" t="s">
        <v>15</v>
      </c>
      <c r="K37" s="42" t="s">
        <v>16</v>
      </c>
      <c r="L37" s="42" t="s">
        <v>17</v>
      </c>
    </row>
    <row r="38" spans="1:12" ht="20.100000000000001" customHeight="1" x14ac:dyDescent="0.3">
      <c r="A38" s="46">
        <v>1</v>
      </c>
      <c r="B38" s="7" t="s">
        <v>18</v>
      </c>
      <c r="C38" s="8"/>
      <c r="D38" s="47"/>
      <c r="E38" s="9"/>
      <c r="F38" s="10"/>
      <c r="G38" s="10"/>
      <c r="H38" s="10"/>
      <c r="I38" s="10"/>
      <c r="J38" s="10"/>
      <c r="K38" s="10"/>
      <c r="L38" s="48"/>
    </row>
    <row r="39" spans="1:12" ht="105" customHeight="1" x14ac:dyDescent="0.3">
      <c r="A39" s="49" t="s">
        <v>19</v>
      </c>
      <c r="B39" s="12" t="s">
        <v>71</v>
      </c>
      <c r="C39" s="19" t="s">
        <v>68</v>
      </c>
      <c r="D39" s="50">
        <v>10</v>
      </c>
      <c r="E39" s="9">
        <v>25000</v>
      </c>
      <c r="F39" s="10"/>
      <c r="G39" s="10"/>
      <c r="H39" s="10">
        <v>1</v>
      </c>
      <c r="I39" s="10">
        <v>255</v>
      </c>
      <c r="J39" s="11">
        <f t="shared" ref="J39:J58" si="6">G39+F39+(D39*E39)</f>
        <v>250000</v>
      </c>
      <c r="K39" s="11">
        <f t="shared" ref="K39:K58" si="7">J39*I39*H39</f>
        <v>63750000</v>
      </c>
      <c r="L39" s="48"/>
    </row>
    <row r="40" spans="1:12" ht="270.75" customHeight="1" x14ac:dyDescent="0.3">
      <c r="A40" s="49" t="s">
        <v>20</v>
      </c>
      <c r="B40" s="8" t="s">
        <v>72</v>
      </c>
      <c r="C40" s="19" t="s">
        <v>68</v>
      </c>
      <c r="D40" s="50">
        <v>10</v>
      </c>
      <c r="E40" s="9">
        <v>25000</v>
      </c>
      <c r="F40" s="10"/>
      <c r="G40" s="10">
        <v>20000</v>
      </c>
      <c r="H40" s="10">
        <v>1</v>
      </c>
      <c r="I40" s="10">
        <v>255</v>
      </c>
      <c r="J40" s="11">
        <f t="shared" si="6"/>
        <v>270000</v>
      </c>
      <c r="K40" s="11">
        <f t="shared" si="7"/>
        <v>68850000</v>
      </c>
      <c r="L40" s="48" t="s">
        <v>48</v>
      </c>
    </row>
    <row r="41" spans="1:12" ht="281.25" customHeight="1" x14ac:dyDescent="0.3">
      <c r="A41" s="51" t="s">
        <v>49</v>
      </c>
      <c r="B41" s="8" t="s">
        <v>73</v>
      </c>
      <c r="C41" s="19"/>
      <c r="D41" s="50">
        <v>10</v>
      </c>
      <c r="E41" s="9">
        <v>25000</v>
      </c>
      <c r="F41" s="10"/>
      <c r="G41" s="10"/>
      <c r="H41" s="10">
        <v>1</v>
      </c>
      <c r="I41" s="10">
        <v>255</v>
      </c>
      <c r="J41" s="11">
        <f t="shared" si="6"/>
        <v>250000</v>
      </c>
      <c r="K41" s="11">
        <f t="shared" si="7"/>
        <v>63750000</v>
      </c>
      <c r="L41" s="48"/>
    </row>
    <row r="42" spans="1:12" ht="189" customHeight="1" x14ac:dyDescent="0.3">
      <c r="A42" s="51" t="s">
        <v>55</v>
      </c>
      <c r="B42" s="19" t="s">
        <v>74</v>
      </c>
      <c r="C42" s="19" t="s">
        <v>68</v>
      </c>
      <c r="D42" s="50">
        <v>10</v>
      </c>
      <c r="E42" s="9">
        <v>25000</v>
      </c>
      <c r="F42" s="10"/>
      <c r="G42" s="10"/>
      <c r="H42" s="10">
        <v>1</v>
      </c>
      <c r="I42" s="10">
        <v>255</v>
      </c>
      <c r="J42" s="11">
        <f t="shared" si="6"/>
        <v>250000</v>
      </c>
      <c r="K42" s="11">
        <f t="shared" si="7"/>
        <v>63750000</v>
      </c>
      <c r="L42" s="48"/>
    </row>
    <row r="43" spans="1:12" ht="126" customHeight="1" x14ac:dyDescent="0.3">
      <c r="A43" s="51" t="s">
        <v>77</v>
      </c>
      <c r="B43" s="8" t="s">
        <v>75</v>
      </c>
      <c r="C43" s="19" t="s">
        <v>68</v>
      </c>
      <c r="D43" s="50">
        <v>10</v>
      </c>
      <c r="E43" s="9">
        <v>25000</v>
      </c>
      <c r="F43" s="10"/>
      <c r="G43" s="10"/>
      <c r="H43" s="10">
        <v>1</v>
      </c>
      <c r="I43" s="10">
        <v>255</v>
      </c>
      <c r="J43" s="11">
        <f t="shared" si="6"/>
        <v>250000</v>
      </c>
      <c r="K43" s="11">
        <f t="shared" si="7"/>
        <v>63750000</v>
      </c>
      <c r="L43" s="48"/>
    </row>
    <row r="44" spans="1:12" ht="20.100000000000001" customHeight="1" x14ac:dyDescent="0.3">
      <c r="A44" s="46">
        <v>2</v>
      </c>
      <c r="B44" s="7" t="s">
        <v>22</v>
      </c>
      <c r="C44" s="8" t="s">
        <v>23</v>
      </c>
      <c r="D44" s="50">
        <v>4</v>
      </c>
      <c r="E44" s="9">
        <v>25000</v>
      </c>
      <c r="F44" s="10"/>
      <c r="G44" s="10"/>
      <c r="H44" s="10">
        <v>1</v>
      </c>
      <c r="I44" s="10">
        <v>255</v>
      </c>
      <c r="J44" s="11">
        <f t="shared" si="6"/>
        <v>100000</v>
      </c>
      <c r="K44" s="11">
        <f t="shared" si="7"/>
        <v>25500000</v>
      </c>
      <c r="L44" s="48"/>
    </row>
    <row r="45" spans="1:12" ht="54.75" customHeight="1" x14ac:dyDescent="0.3">
      <c r="A45" s="51"/>
      <c r="B45" s="8"/>
      <c r="C45" s="8" t="s">
        <v>24</v>
      </c>
      <c r="D45" s="50">
        <v>0.3</v>
      </c>
      <c r="E45" s="9">
        <v>25000</v>
      </c>
      <c r="F45" s="10"/>
      <c r="G45" s="10">
        <v>35000</v>
      </c>
      <c r="H45" s="10">
        <v>1</v>
      </c>
      <c r="I45" s="10">
        <v>255</v>
      </c>
      <c r="J45" s="11">
        <f t="shared" si="6"/>
        <v>42500</v>
      </c>
      <c r="K45" s="11">
        <f t="shared" si="7"/>
        <v>10837500</v>
      </c>
      <c r="L45" s="48" t="s">
        <v>62</v>
      </c>
    </row>
    <row r="46" spans="1:12" ht="20.100000000000001" customHeight="1" x14ac:dyDescent="0.3">
      <c r="A46" s="51"/>
      <c r="B46" s="8"/>
      <c r="C46" s="8" t="s">
        <v>35</v>
      </c>
      <c r="D46" s="50">
        <v>0</v>
      </c>
      <c r="E46" s="9">
        <v>25000</v>
      </c>
      <c r="F46" s="10"/>
      <c r="G46" s="10"/>
      <c r="H46" s="10">
        <v>1</v>
      </c>
      <c r="I46" s="10">
        <v>255</v>
      </c>
      <c r="J46" s="11">
        <f t="shared" si="6"/>
        <v>0</v>
      </c>
      <c r="K46" s="11">
        <f t="shared" si="7"/>
        <v>0</v>
      </c>
      <c r="L46" s="48"/>
    </row>
    <row r="47" spans="1:12" ht="16.8" x14ac:dyDescent="0.3">
      <c r="A47" s="46">
        <v>3</v>
      </c>
      <c r="B47" s="7" t="s">
        <v>25</v>
      </c>
      <c r="C47" s="8"/>
      <c r="D47" s="50">
        <v>0.5</v>
      </c>
      <c r="E47" s="9">
        <v>25000</v>
      </c>
      <c r="F47" s="10"/>
      <c r="G47" s="10"/>
      <c r="H47" s="10">
        <v>1</v>
      </c>
      <c r="I47" s="10">
        <v>255</v>
      </c>
      <c r="J47" s="11">
        <f t="shared" si="6"/>
        <v>12500</v>
      </c>
      <c r="K47" s="11">
        <f t="shared" si="7"/>
        <v>3187500</v>
      </c>
      <c r="L47" s="48"/>
    </row>
    <row r="48" spans="1:12" ht="20.100000000000001" customHeight="1" x14ac:dyDescent="0.3">
      <c r="A48" s="49" t="s">
        <v>26</v>
      </c>
      <c r="B48" s="8" t="s">
        <v>27</v>
      </c>
      <c r="C48" s="8"/>
      <c r="D48" s="50">
        <v>0</v>
      </c>
      <c r="E48" s="9">
        <v>25000</v>
      </c>
      <c r="F48" s="10"/>
      <c r="G48" s="10"/>
      <c r="H48" s="10">
        <v>1</v>
      </c>
      <c r="I48" s="10">
        <v>255</v>
      </c>
      <c r="J48" s="11">
        <f t="shared" si="6"/>
        <v>0</v>
      </c>
      <c r="K48" s="11">
        <f t="shared" si="7"/>
        <v>0</v>
      </c>
      <c r="L48" s="48"/>
    </row>
    <row r="49" spans="1:12" ht="20.100000000000001" customHeight="1" x14ac:dyDescent="0.3">
      <c r="A49" s="49" t="s">
        <v>28</v>
      </c>
      <c r="B49" s="8" t="s">
        <v>29</v>
      </c>
      <c r="C49" s="8"/>
      <c r="D49" s="50">
        <v>0</v>
      </c>
      <c r="E49" s="9">
        <v>25000</v>
      </c>
      <c r="F49" s="10"/>
      <c r="G49" s="10"/>
      <c r="H49" s="10">
        <v>1</v>
      </c>
      <c r="I49" s="10">
        <v>255</v>
      </c>
      <c r="J49" s="11">
        <f t="shared" si="6"/>
        <v>0</v>
      </c>
      <c r="K49" s="11">
        <f t="shared" si="7"/>
        <v>0</v>
      </c>
      <c r="L49" s="48"/>
    </row>
    <row r="50" spans="1:12" ht="20.100000000000001" customHeight="1" x14ac:dyDescent="0.3">
      <c r="A50" s="49" t="s">
        <v>30</v>
      </c>
      <c r="B50" s="8" t="s">
        <v>31</v>
      </c>
      <c r="C50" s="8"/>
      <c r="D50" s="50">
        <v>0</v>
      </c>
      <c r="E50" s="9">
        <v>25000</v>
      </c>
      <c r="F50" s="10"/>
      <c r="G50" s="10"/>
      <c r="H50" s="10">
        <v>1</v>
      </c>
      <c r="I50" s="10">
        <v>255</v>
      </c>
      <c r="J50" s="11">
        <f t="shared" si="6"/>
        <v>0</v>
      </c>
      <c r="K50" s="11">
        <f t="shared" si="7"/>
        <v>0</v>
      </c>
      <c r="L50" s="48"/>
    </row>
    <row r="51" spans="1:12" ht="16.8" x14ac:dyDescent="0.3">
      <c r="A51" s="46">
        <v>4</v>
      </c>
      <c r="B51" s="7" t="s">
        <v>40</v>
      </c>
      <c r="C51" s="8"/>
      <c r="D51" s="50">
        <v>0</v>
      </c>
      <c r="E51" s="9">
        <v>25000</v>
      </c>
      <c r="F51" s="10"/>
      <c r="G51" s="10"/>
      <c r="H51" s="10">
        <v>1</v>
      </c>
      <c r="I51" s="10">
        <v>255</v>
      </c>
      <c r="J51" s="11">
        <f t="shared" si="6"/>
        <v>0</v>
      </c>
      <c r="K51" s="11">
        <f t="shared" si="7"/>
        <v>0</v>
      </c>
      <c r="L51" s="48"/>
    </row>
    <row r="52" spans="1:12" ht="27" customHeight="1" x14ac:dyDescent="0.3">
      <c r="A52" s="51"/>
      <c r="B52" s="8"/>
      <c r="C52" s="8" t="s">
        <v>70</v>
      </c>
      <c r="D52" s="50">
        <v>0</v>
      </c>
      <c r="E52" s="9">
        <v>25000</v>
      </c>
      <c r="F52" s="10"/>
      <c r="G52" s="10"/>
      <c r="H52" s="10">
        <v>1</v>
      </c>
      <c r="I52" s="10">
        <v>255</v>
      </c>
      <c r="J52" s="11">
        <f t="shared" si="6"/>
        <v>0</v>
      </c>
      <c r="K52" s="11">
        <f t="shared" si="7"/>
        <v>0</v>
      </c>
      <c r="L52" s="48"/>
    </row>
    <row r="53" spans="1:12" ht="20.100000000000001" customHeight="1" x14ac:dyDescent="0.3">
      <c r="A53" s="51"/>
      <c r="B53" s="8"/>
      <c r="C53" s="8" t="s">
        <v>32</v>
      </c>
      <c r="D53" s="50">
        <v>0</v>
      </c>
      <c r="E53" s="9">
        <v>25000</v>
      </c>
      <c r="F53" s="10"/>
      <c r="G53" s="10"/>
      <c r="H53" s="10">
        <v>1</v>
      </c>
      <c r="I53" s="10">
        <v>255</v>
      </c>
      <c r="J53" s="11">
        <f t="shared" si="6"/>
        <v>0</v>
      </c>
      <c r="K53" s="11">
        <f t="shared" si="7"/>
        <v>0</v>
      </c>
      <c r="L53" s="48"/>
    </row>
    <row r="54" spans="1:12" ht="20.100000000000001" customHeight="1" x14ac:dyDescent="0.3">
      <c r="A54" s="46">
        <v>5</v>
      </c>
      <c r="B54" s="7" t="s">
        <v>33</v>
      </c>
      <c r="C54" s="8"/>
      <c r="D54" s="50">
        <v>0</v>
      </c>
      <c r="E54" s="9">
        <v>25000</v>
      </c>
      <c r="F54" s="10"/>
      <c r="G54" s="10"/>
      <c r="H54" s="10">
        <v>1</v>
      </c>
      <c r="I54" s="10">
        <v>255</v>
      </c>
      <c r="J54" s="11">
        <f t="shared" si="6"/>
        <v>0</v>
      </c>
      <c r="K54" s="11">
        <f t="shared" si="7"/>
        <v>0</v>
      </c>
      <c r="L54" s="48"/>
    </row>
    <row r="55" spans="1:12" ht="20.100000000000001" customHeight="1" x14ac:dyDescent="0.3">
      <c r="A55" s="46">
        <v>6</v>
      </c>
      <c r="B55" s="7" t="s">
        <v>34</v>
      </c>
      <c r="C55" s="8" t="s">
        <v>23</v>
      </c>
      <c r="D55" s="50">
        <v>4</v>
      </c>
      <c r="E55" s="9">
        <v>25000</v>
      </c>
      <c r="F55" s="10"/>
      <c r="G55" s="10"/>
      <c r="H55" s="10">
        <v>1</v>
      </c>
      <c r="I55" s="10">
        <v>255</v>
      </c>
      <c r="J55" s="11">
        <f t="shared" si="6"/>
        <v>100000</v>
      </c>
      <c r="K55" s="11">
        <f t="shared" si="7"/>
        <v>25500000</v>
      </c>
      <c r="L55" s="48"/>
    </row>
    <row r="56" spans="1:12" ht="20.100000000000001" customHeight="1" x14ac:dyDescent="0.3">
      <c r="A56" s="41"/>
      <c r="B56" s="8"/>
      <c r="C56" s="8" t="s">
        <v>24</v>
      </c>
      <c r="D56" s="50">
        <v>0.5</v>
      </c>
      <c r="E56" s="9">
        <v>25000</v>
      </c>
      <c r="F56" s="10"/>
      <c r="G56" s="10"/>
      <c r="H56" s="10">
        <v>1</v>
      </c>
      <c r="I56" s="10">
        <v>255</v>
      </c>
      <c r="J56" s="11">
        <f t="shared" si="6"/>
        <v>12500</v>
      </c>
      <c r="K56" s="11">
        <f t="shared" si="7"/>
        <v>3187500</v>
      </c>
      <c r="L56" s="48"/>
    </row>
    <row r="57" spans="1:12" ht="20.100000000000001" customHeight="1" x14ac:dyDescent="0.3">
      <c r="A57" s="41"/>
      <c r="B57" s="8"/>
      <c r="C57" s="8" t="s">
        <v>35</v>
      </c>
      <c r="D57" s="50">
        <v>0.1</v>
      </c>
      <c r="E57" s="9">
        <v>25000</v>
      </c>
      <c r="F57" s="10"/>
      <c r="G57" s="10"/>
      <c r="H57" s="10">
        <v>1</v>
      </c>
      <c r="I57" s="10">
        <v>255</v>
      </c>
      <c r="J57" s="11">
        <f t="shared" si="6"/>
        <v>2500</v>
      </c>
      <c r="K57" s="11">
        <f t="shared" si="7"/>
        <v>637500</v>
      </c>
      <c r="L57" s="48"/>
    </row>
    <row r="58" spans="1:12" ht="19.5" customHeight="1" x14ac:dyDescent="0.3">
      <c r="A58" s="53"/>
      <c r="B58" s="8"/>
      <c r="C58" s="8" t="s">
        <v>36</v>
      </c>
      <c r="D58" s="50">
        <v>0</v>
      </c>
      <c r="E58" s="9">
        <v>25000</v>
      </c>
      <c r="F58" s="10"/>
      <c r="G58" s="10"/>
      <c r="H58" s="10">
        <v>1</v>
      </c>
      <c r="I58" s="10">
        <v>255</v>
      </c>
      <c r="J58" s="11">
        <f t="shared" si="6"/>
        <v>0</v>
      </c>
      <c r="K58" s="11">
        <f t="shared" si="7"/>
        <v>0</v>
      </c>
      <c r="L58" s="48"/>
    </row>
    <row r="59" spans="1:12" ht="19.5" customHeight="1" x14ac:dyDescent="0.3">
      <c r="A59" s="49"/>
      <c r="B59" s="66" t="s">
        <v>37</v>
      </c>
      <c r="C59" s="66"/>
      <c r="D59" s="54"/>
      <c r="E59" s="55"/>
      <c r="F59" s="55">
        <f>SUM(F38:F53)</f>
        <v>0</v>
      </c>
      <c r="G59" s="55">
        <f>SUM(G38:G53)</f>
        <v>55000</v>
      </c>
      <c r="H59" s="10"/>
      <c r="I59" s="10"/>
      <c r="J59" s="57">
        <f>SUM(J38:J58)</f>
        <v>1540000</v>
      </c>
      <c r="K59" s="57">
        <f>SUM(K38:K58)</f>
        <v>392700000</v>
      </c>
      <c r="L59" s="55"/>
    </row>
    <row r="60" spans="1:12" ht="19.5" customHeight="1" x14ac:dyDescent="0.3">
      <c r="A60" s="13"/>
      <c r="B60" s="14"/>
      <c r="C60" s="14"/>
      <c r="D60" s="15"/>
      <c r="E60" s="16"/>
      <c r="F60" s="16"/>
      <c r="G60" s="16"/>
      <c r="H60" s="17"/>
      <c r="I60" s="16"/>
      <c r="J60" s="16"/>
      <c r="K60" s="16"/>
      <c r="L60" s="16"/>
    </row>
    <row r="61" spans="1:12" ht="29.25" customHeight="1" x14ac:dyDescent="0.3">
      <c r="A61" s="23" t="s">
        <v>41</v>
      </c>
      <c r="B61" s="65" t="s">
        <v>42</v>
      </c>
      <c r="C61" s="65"/>
      <c r="D61" s="65"/>
      <c r="E61" s="65"/>
      <c r="F61" s="65"/>
      <c r="G61" s="65"/>
      <c r="H61" s="65"/>
      <c r="I61" s="65"/>
      <c r="J61" s="65"/>
      <c r="K61" s="65"/>
      <c r="L61" s="65"/>
    </row>
    <row r="62" spans="1:12" s="29" customFormat="1" ht="16.8" x14ac:dyDescent="0.3">
      <c r="A62" s="25"/>
      <c r="B62" s="26"/>
      <c r="C62" s="26"/>
      <c r="D62" s="27"/>
      <c r="E62" s="27"/>
      <c r="F62" s="27"/>
      <c r="G62" s="27"/>
      <c r="H62" s="28"/>
      <c r="I62" s="27"/>
      <c r="J62" s="27"/>
      <c r="K62" s="27"/>
      <c r="L62" s="27"/>
    </row>
    <row r="63" spans="1:12" s="29" customFormat="1" ht="16.8" x14ac:dyDescent="0.3">
      <c r="A63" s="25"/>
      <c r="B63" s="26"/>
      <c r="C63" s="26"/>
      <c r="D63" s="27"/>
      <c r="E63" s="27"/>
      <c r="F63" s="27"/>
      <c r="G63" s="27"/>
      <c r="H63" s="28"/>
      <c r="I63" s="27"/>
      <c r="J63" s="27"/>
      <c r="K63" s="27"/>
      <c r="L63" s="27"/>
    </row>
    <row r="64" spans="1:12" s="29" customFormat="1" ht="16.8" x14ac:dyDescent="0.3">
      <c r="A64" s="25"/>
      <c r="B64" s="26"/>
      <c r="C64" s="26"/>
      <c r="D64" s="27"/>
      <c r="E64" s="27"/>
      <c r="F64" s="27"/>
      <c r="G64" s="27"/>
      <c r="H64" s="28"/>
      <c r="I64" s="27"/>
      <c r="J64" s="27"/>
      <c r="K64" s="27"/>
      <c r="L64" s="27"/>
    </row>
    <row r="65" spans="1:16" s="29" customFormat="1" ht="16.8" x14ac:dyDescent="0.3">
      <c r="A65" s="25"/>
      <c r="B65" s="26"/>
      <c r="C65" s="26"/>
      <c r="D65" s="27"/>
      <c r="E65" s="27"/>
      <c r="F65" s="27"/>
      <c r="G65" s="27"/>
      <c r="H65" s="28"/>
      <c r="I65" s="27"/>
      <c r="J65" s="27"/>
      <c r="K65" s="27"/>
      <c r="L65" s="27"/>
    </row>
    <row r="66" spans="1:16" s="29" customFormat="1" ht="16.8" x14ac:dyDescent="0.3">
      <c r="A66" s="25"/>
      <c r="B66" s="26"/>
      <c r="C66" s="26"/>
      <c r="D66" s="27"/>
      <c r="E66" s="27"/>
      <c r="F66" s="27"/>
      <c r="G66" s="27"/>
      <c r="H66" s="28"/>
      <c r="I66" s="27"/>
      <c r="J66" s="27"/>
      <c r="K66" s="27"/>
      <c r="L66" s="27"/>
    </row>
    <row r="67" spans="1:16" s="29" customFormat="1" ht="16.8" x14ac:dyDescent="0.3">
      <c r="A67" s="25"/>
      <c r="B67" s="26"/>
      <c r="C67" s="26"/>
      <c r="D67" s="27"/>
      <c r="E67" s="27"/>
      <c r="F67" s="27"/>
      <c r="G67" s="27"/>
      <c r="H67" s="28"/>
      <c r="I67" s="27"/>
      <c r="J67" s="27"/>
      <c r="K67" s="27"/>
      <c r="L67" s="27"/>
    </row>
    <row r="68" spans="1:16" s="29" customFormat="1" ht="16.8" x14ac:dyDescent="0.3">
      <c r="A68" s="25"/>
      <c r="B68" s="26"/>
      <c r="C68" s="26"/>
      <c r="D68" s="27"/>
      <c r="E68" s="27"/>
      <c r="F68" s="27"/>
      <c r="G68" s="27"/>
      <c r="H68" s="28"/>
      <c r="I68" s="27"/>
      <c r="J68" s="27"/>
      <c r="K68" s="27"/>
      <c r="L68" s="27"/>
    </row>
    <row r="69" spans="1:16" s="29" customFormat="1" ht="16.8" x14ac:dyDescent="0.3">
      <c r="A69" s="25"/>
      <c r="B69" s="26"/>
      <c r="C69" s="26"/>
      <c r="D69" s="27"/>
      <c r="E69" s="27"/>
      <c r="F69" s="27"/>
      <c r="G69" s="27"/>
      <c r="H69" s="28"/>
      <c r="I69" s="27"/>
      <c r="J69" s="27"/>
      <c r="K69" s="27"/>
      <c r="L69" s="27"/>
    </row>
    <row r="70" spans="1:16" s="29" customFormat="1" ht="16.8" x14ac:dyDescent="0.3">
      <c r="A70" s="25"/>
      <c r="B70" s="26"/>
      <c r="C70" s="26"/>
      <c r="D70" s="27"/>
      <c r="E70" s="27"/>
      <c r="F70" s="27"/>
      <c r="G70" s="27"/>
      <c r="H70" s="28"/>
      <c r="I70" s="27"/>
      <c r="J70" s="27"/>
      <c r="K70" s="27"/>
      <c r="L70" s="27"/>
    </row>
    <row r="71" spans="1:16" s="29" customFormat="1" ht="16.8" x14ac:dyDescent="0.3">
      <c r="A71" s="25"/>
      <c r="B71" s="26"/>
      <c r="C71" s="26"/>
      <c r="D71" s="27"/>
      <c r="E71" s="27"/>
      <c r="F71" s="27"/>
      <c r="G71" s="27"/>
      <c r="H71" s="28"/>
      <c r="I71" s="27"/>
      <c r="J71" s="27"/>
      <c r="K71" s="27"/>
      <c r="L71" s="27"/>
    </row>
    <row r="72" spans="1:16" s="29" customFormat="1" ht="16.8" x14ac:dyDescent="0.3">
      <c r="A72" s="25"/>
      <c r="B72" s="26"/>
      <c r="C72" s="26"/>
      <c r="D72" s="27"/>
      <c r="E72" s="27"/>
      <c r="F72" s="27"/>
      <c r="G72" s="27"/>
      <c r="H72" s="28"/>
      <c r="I72" s="27"/>
      <c r="J72" s="27"/>
      <c r="K72" s="30"/>
      <c r="L72" s="30"/>
      <c r="M72" s="31"/>
      <c r="N72" s="31"/>
      <c r="O72" s="31"/>
      <c r="P72" s="31"/>
    </row>
    <row r="73" spans="1:16" s="29" customFormat="1" ht="16.8" x14ac:dyDescent="0.3">
      <c r="A73" s="25"/>
      <c r="B73" s="26"/>
      <c r="C73" s="26"/>
      <c r="D73" s="27"/>
      <c r="E73" s="27"/>
      <c r="F73" s="27"/>
      <c r="G73" s="27"/>
      <c r="H73" s="28"/>
      <c r="I73" s="27"/>
      <c r="J73" s="27"/>
      <c r="K73" s="30"/>
      <c r="L73" s="30"/>
      <c r="M73" s="31"/>
      <c r="N73" s="31"/>
      <c r="O73" s="31"/>
      <c r="P73" s="31"/>
    </row>
    <row r="74" spans="1:16" s="29" customFormat="1" ht="16.8" x14ac:dyDescent="0.3">
      <c r="A74" s="25"/>
      <c r="B74" s="26"/>
      <c r="C74" s="26"/>
      <c r="D74" s="27"/>
      <c r="E74" s="27"/>
      <c r="F74" s="27"/>
      <c r="G74" s="27"/>
      <c r="H74" s="28"/>
      <c r="I74" s="27"/>
      <c r="J74" s="27"/>
      <c r="K74" s="30"/>
      <c r="L74" s="30"/>
      <c r="M74" s="31"/>
      <c r="N74" s="31"/>
      <c r="O74" s="31"/>
      <c r="P74" s="31"/>
    </row>
    <row r="75" spans="1:16" s="29" customFormat="1" ht="16.8" x14ac:dyDescent="0.3">
      <c r="A75" s="25"/>
      <c r="B75" s="26"/>
      <c r="C75" s="26"/>
      <c r="D75" s="27"/>
      <c r="E75" s="27"/>
      <c r="F75" s="27"/>
      <c r="G75" s="27"/>
      <c r="H75" s="28"/>
      <c r="I75" s="27"/>
      <c r="J75" s="27"/>
      <c r="K75" s="30"/>
      <c r="L75" s="30"/>
      <c r="M75" s="31"/>
      <c r="N75" s="31"/>
      <c r="O75" s="31"/>
      <c r="P75" s="31"/>
    </row>
    <row r="76" spans="1:16" s="29" customFormat="1" ht="16.8" x14ac:dyDescent="0.3">
      <c r="A76" s="25"/>
      <c r="B76" s="26"/>
      <c r="C76" s="26"/>
      <c r="D76" s="27"/>
      <c r="E76" s="27"/>
      <c r="F76" s="27"/>
      <c r="G76" s="27"/>
      <c r="H76" s="28"/>
      <c r="I76" s="27"/>
      <c r="J76" s="27"/>
      <c r="K76" s="30"/>
      <c r="L76" s="30"/>
      <c r="M76" s="31"/>
      <c r="N76" s="31"/>
      <c r="O76" s="31"/>
      <c r="P76" s="31"/>
    </row>
    <row r="77" spans="1:16" s="29" customFormat="1" ht="16.8" x14ac:dyDescent="0.3">
      <c r="A77" s="25"/>
      <c r="B77" s="26"/>
      <c r="C77" s="26"/>
      <c r="D77" s="27"/>
      <c r="E77" s="27"/>
      <c r="F77" s="27"/>
      <c r="G77" s="27"/>
      <c r="H77" s="28"/>
      <c r="I77" s="27"/>
      <c r="J77" s="27"/>
      <c r="K77" s="30"/>
      <c r="L77" s="30"/>
      <c r="M77" s="31"/>
      <c r="N77" s="31"/>
      <c r="O77" s="31"/>
      <c r="P77" s="31"/>
    </row>
    <row r="78" spans="1:16" s="29" customFormat="1" ht="16.8" x14ac:dyDescent="0.3">
      <c r="A78" s="25"/>
      <c r="B78" s="26"/>
      <c r="C78" s="26"/>
      <c r="D78" s="27"/>
      <c r="E78" s="27"/>
      <c r="F78" s="27"/>
      <c r="G78" s="27"/>
      <c r="H78" s="28"/>
      <c r="I78" s="27"/>
      <c r="J78" s="27"/>
      <c r="K78" s="30"/>
      <c r="L78" s="30"/>
      <c r="M78" s="31"/>
      <c r="N78" s="31"/>
      <c r="O78" s="31"/>
      <c r="P78" s="31"/>
    </row>
    <row r="79" spans="1:16" s="29" customFormat="1" ht="16.8" x14ac:dyDescent="0.3">
      <c r="A79" s="25"/>
      <c r="B79" s="26"/>
      <c r="C79" s="26"/>
      <c r="D79" s="27"/>
      <c r="E79" s="27"/>
      <c r="F79" s="27"/>
      <c r="G79" s="27"/>
      <c r="H79" s="28"/>
      <c r="I79" s="27"/>
      <c r="J79" s="27"/>
      <c r="K79" s="30"/>
      <c r="L79" s="30"/>
      <c r="M79" s="31"/>
      <c r="N79" s="31"/>
      <c r="O79" s="31"/>
      <c r="P79" s="31"/>
    </row>
    <row r="80" spans="1:16" s="29" customFormat="1" ht="16.8" x14ac:dyDescent="0.3">
      <c r="A80" s="25"/>
      <c r="B80" s="26"/>
      <c r="C80" s="26"/>
      <c r="D80" s="27"/>
      <c r="E80" s="27"/>
      <c r="F80" s="27"/>
      <c r="G80" s="27"/>
      <c r="H80" s="28"/>
      <c r="I80" s="27"/>
      <c r="J80" s="27"/>
      <c r="K80" s="30"/>
      <c r="L80" s="30"/>
      <c r="M80" s="31"/>
      <c r="N80" s="31"/>
      <c r="O80" s="31"/>
      <c r="P80" s="31"/>
    </row>
    <row r="81" spans="1:16" s="29" customFormat="1" ht="16.8" x14ac:dyDescent="0.3">
      <c r="A81" s="25"/>
      <c r="B81" s="26"/>
      <c r="C81" s="26"/>
      <c r="D81" s="27"/>
      <c r="E81" s="27"/>
      <c r="F81" s="27"/>
      <c r="G81" s="27"/>
      <c r="H81" s="28"/>
      <c r="I81" s="27"/>
      <c r="J81" s="27"/>
      <c r="K81" s="30"/>
      <c r="L81" s="30"/>
      <c r="M81" s="31"/>
      <c r="N81" s="31"/>
      <c r="O81" s="31"/>
      <c r="P81" s="31"/>
    </row>
    <row r="82" spans="1:16" s="29" customFormat="1" ht="16.8" x14ac:dyDescent="0.3">
      <c r="A82" s="25"/>
      <c r="B82" s="26"/>
      <c r="C82" s="26"/>
      <c r="D82" s="27"/>
      <c r="E82" s="27"/>
      <c r="F82" s="27"/>
      <c r="G82" s="27"/>
      <c r="H82" s="28"/>
      <c r="I82" s="27"/>
      <c r="J82" s="27"/>
      <c r="K82" s="30"/>
      <c r="L82" s="30"/>
      <c r="M82" s="31"/>
      <c r="N82" s="31"/>
      <c r="O82" s="31"/>
      <c r="P82" s="31"/>
    </row>
    <row r="83" spans="1:16" s="29" customFormat="1" ht="16.8" x14ac:dyDescent="0.3">
      <c r="A83" s="25"/>
      <c r="B83" s="26"/>
      <c r="C83" s="26"/>
      <c r="D83" s="27"/>
      <c r="E83" s="27"/>
      <c r="F83" s="27"/>
      <c r="G83" s="27"/>
      <c r="H83" s="28"/>
      <c r="I83" s="27"/>
      <c r="J83" s="27"/>
      <c r="K83" s="30"/>
      <c r="L83" s="30"/>
      <c r="M83" s="31"/>
      <c r="N83" s="31"/>
      <c r="O83" s="31"/>
      <c r="P83" s="31"/>
    </row>
    <row r="84" spans="1:16" s="29" customFormat="1" ht="16.8" x14ac:dyDescent="0.3">
      <c r="A84" s="25"/>
      <c r="B84" s="26"/>
      <c r="C84" s="26"/>
      <c r="D84" s="27"/>
      <c r="E84" s="27"/>
      <c r="F84" s="27"/>
      <c r="G84" s="27"/>
      <c r="H84" s="28"/>
      <c r="I84" s="27"/>
      <c r="J84" s="27"/>
      <c r="K84" s="30"/>
      <c r="L84" s="30"/>
      <c r="M84" s="31"/>
      <c r="N84" s="31"/>
      <c r="O84" s="31"/>
      <c r="P84" s="31"/>
    </row>
    <row r="85" spans="1:16" s="29" customFormat="1" ht="16.8" x14ac:dyDescent="0.3">
      <c r="A85" s="25"/>
      <c r="B85" s="26"/>
      <c r="C85" s="26"/>
      <c r="D85" s="27"/>
      <c r="E85" s="27"/>
      <c r="F85" s="27"/>
      <c r="G85" s="27"/>
      <c r="H85" s="28"/>
      <c r="I85" s="27"/>
      <c r="J85" s="27"/>
      <c r="K85" s="32"/>
      <c r="L85" s="32"/>
      <c r="M85" s="33"/>
      <c r="N85" s="31"/>
      <c r="O85" s="31"/>
      <c r="P85" s="31"/>
    </row>
    <row r="86" spans="1:16" s="29" customFormat="1" ht="16.8" x14ac:dyDescent="0.3">
      <c r="A86" s="25"/>
      <c r="B86" s="26"/>
      <c r="C86" s="26"/>
      <c r="D86" s="27"/>
      <c r="E86" s="27"/>
      <c r="F86" s="27"/>
      <c r="G86" s="27"/>
      <c r="H86" s="28"/>
      <c r="I86" s="27"/>
      <c r="J86" s="27"/>
      <c r="K86" s="32"/>
      <c r="L86" s="32"/>
      <c r="M86" s="33"/>
      <c r="N86" s="31"/>
      <c r="O86" s="31"/>
      <c r="P86" s="31"/>
    </row>
    <row r="87" spans="1:16" s="29" customFormat="1" ht="16.8" x14ac:dyDescent="0.3">
      <c r="A87" s="25"/>
      <c r="B87" s="26"/>
      <c r="C87" s="26"/>
      <c r="D87" s="27"/>
      <c r="E87" s="27"/>
      <c r="F87" s="27"/>
      <c r="G87" s="27"/>
      <c r="H87" s="28"/>
      <c r="I87" s="27"/>
      <c r="J87" s="27"/>
      <c r="K87" s="32"/>
      <c r="L87" s="32"/>
      <c r="M87" s="33"/>
      <c r="N87" s="31"/>
      <c r="O87" s="31"/>
      <c r="P87" s="31"/>
    </row>
    <row r="88" spans="1:16" s="29" customFormat="1" ht="16.8" x14ac:dyDescent="0.3">
      <c r="A88" s="25"/>
      <c r="B88" s="26"/>
      <c r="C88" s="26"/>
      <c r="D88" s="27"/>
      <c r="E88" s="27"/>
      <c r="F88" s="27"/>
      <c r="G88" s="27"/>
      <c r="H88" s="28"/>
      <c r="I88" s="27"/>
      <c r="J88" s="27"/>
      <c r="K88" s="34"/>
      <c r="L88" s="34"/>
      <c r="M88" s="33"/>
      <c r="N88" s="31"/>
      <c r="O88" s="31"/>
      <c r="P88" s="31"/>
    </row>
    <row r="89" spans="1:16" s="29" customFormat="1" ht="16.8" x14ac:dyDescent="0.3">
      <c r="A89" s="25"/>
      <c r="B89" s="26"/>
      <c r="C89" s="26"/>
      <c r="D89" s="27"/>
      <c r="E89" s="27"/>
      <c r="F89" s="27"/>
      <c r="G89" s="27"/>
      <c r="H89" s="28"/>
      <c r="I89" s="27"/>
      <c r="J89" s="27"/>
      <c r="K89" s="35">
        <f>$K$33</f>
        <v>672562500</v>
      </c>
      <c r="L89" s="34"/>
      <c r="M89" s="33"/>
      <c r="N89" s="31"/>
      <c r="O89" s="31"/>
      <c r="P89" s="31"/>
    </row>
    <row r="90" spans="1:16" s="29" customFormat="1" ht="16.8" x14ac:dyDescent="0.3">
      <c r="A90" s="25"/>
      <c r="B90" s="26"/>
      <c r="C90" s="26"/>
      <c r="D90" s="27"/>
      <c r="E90" s="27"/>
      <c r="F90" s="27"/>
      <c r="G90" s="27"/>
      <c r="H90" s="28"/>
      <c r="I90" s="27"/>
      <c r="J90" s="27"/>
      <c r="K90" s="35">
        <f>$K$59</f>
        <v>392700000</v>
      </c>
      <c r="L90" s="36"/>
      <c r="M90" s="33"/>
      <c r="N90" s="31"/>
      <c r="O90" s="31"/>
      <c r="P90" s="31"/>
    </row>
    <row r="91" spans="1:16" s="29" customFormat="1" ht="16.8" x14ac:dyDescent="0.3">
      <c r="A91" s="25"/>
      <c r="B91" s="26"/>
      <c r="C91" s="26"/>
      <c r="D91" s="27"/>
      <c r="E91" s="27"/>
      <c r="F91" s="27"/>
      <c r="G91" s="27"/>
      <c r="H91" s="28"/>
      <c r="I91" s="27"/>
      <c r="J91" s="27"/>
      <c r="K91" s="35">
        <f>K89-K90</f>
        <v>279862500</v>
      </c>
      <c r="L91" s="37">
        <f>K91/K89*100%</f>
        <v>0.41611374407582941</v>
      </c>
      <c r="M91" s="33"/>
      <c r="N91" s="31"/>
      <c r="O91" s="31"/>
      <c r="P91" s="31"/>
    </row>
    <row r="92" spans="1:16" s="29" customFormat="1" ht="16.8" x14ac:dyDescent="0.3">
      <c r="A92" s="25"/>
      <c r="B92" s="26"/>
      <c r="C92" s="26"/>
      <c r="D92" s="27"/>
      <c r="E92" s="27"/>
      <c r="F92" s="27"/>
      <c r="G92" s="27"/>
      <c r="H92" s="28"/>
      <c r="I92" s="27"/>
      <c r="J92" s="27"/>
      <c r="K92" s="34"/>
      <c r="L92" s="37">
        <f>K90/K89*100%</f>
        <v>0.58388625592417065</v>
      </c>
      <c r="M92" s="33"/>
    </row>
    <row r="93" spans="1:16" s="29" customFormat="1" ht="16.8" x14ac:dyDescent="0.3">
      <c r="A93" s="25"/>
      <c r="B93" s="38"/>
      <c r="C93" s="26"/>
      <c r="D93" s="27"/>
      <c r="E93" s="27" t="s">
        <v>43</v>
      </c>
      <c r="F93" s="27"/>
      <c r="G93" s="27"/>
      <c r="H93" s="28"/>
      <c r="I93" s="27"/>
      <c r="J93" s="27"/>
      <c r="K93" s="32"/>
      <c r="L93" s="32"/>
      <c r="M93" s="33"/>
    </row>
    <row r="94" spans="1:16" ht="20.100000000000001" customHeight="1" x14ac:dyDescent="0.3">
      <c r="B94" s="24"/>
      <c r="C94" s="39"/>
      <c r="D94" s="40"/>
      <c r="E94" s="40"/>
      <c r="F94" s="40"/>
      <c r="K94" s="62"/>
      <c r="L94" s="62"/>
      <c r="M94" s="63"/>
    </row>
    <row r="95" spans="1:16" ht="20.100000000000001" customHeight="1" x14ac:dyDescent="0.3">
      <c r="K95" s="62"/>
      <c r="L95" s="62"/>
      <c r="M95" s="63"/>
    </row>
  </sheetData>
  <sheetProtection selectLockedCells="1" selectUnlockedCells="1"/>
  <mergeCells count="12">
    <mergeCell ref="B61:L61"/>
    <mergeCell ref="B1:K1"/>
    <mergeCell ref="B2:K2"/>
    <mergeCell ref="B3:K3"/>
    <mergeCell ref="B5:C6"/>
    <mergeCell ref="I5:K6"/>
    <mergeCell ref="B7:K7"/>
    <mergeCell ref="B8:K8"/>
    <mergeCell ref="B9:K9"/>
    <mergeCell ref="B33:C33"/>
    <mergeCell ref="B35:L35"/>
    <mergeCell ref="B59:C59"/>
  </mergeCells>
  <printOptions horizontalCentered="1" verticalCentered="1"/>
  <pageMargins left="0.196850393700787" right="0.23622047244094499" top="0.27559055118110198" bottom="0.31496062992126" header="0.27559055118110198" footer="0.31496062992126"/>
  <pageSetup paperSize="9" scale="62" orientation="landscape" horizontalDpi="300" verticalDpi="300" r:id="rId1"/>
  <headerFooter alignWithMargins="0">
    <oddFooter xml:space="preserve">&amp;R&amp;".VnTime,Regular"&amp;14&amp;P      </oddFooter>
  </headerFooter>
  <rowBreaks count="1" manualBreakCount="1">
    <brk id="34"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3"/>
  <sheetViews>
    <sheetView view="pageBreakPreview" zoomScale="70" zoomScaleNormal="90" zoomScaleSheetLayoutView="70" workbookViewId="0">
      <selection activeCell="L73" sqref="L73"/>
    </sheetView>
  </sheetViews>
  <sheetFormatPr defaultColWidth="9.109375" defaultRowHeight="20.100000000000001" customHeight="1" x14ac:dyDescent="0.3"/>
  <cols>
    <col min="1" max="1" width="6.88671875" style="1" customWidth="1"/>
    <col min="2" max="2" width="86.33203125" style="3" customWidth="1"/>
    <col min="3" max="3" width="32.44140625" style="3" customWidth="1"/>
    <col min="4" max="4" width="7.44140625" style="4" customWidth="1"/>
    <col min="5" max="5" width="9.5546875" style="5" customWidth="1"/>
    <col min="6" max="6" width="9" style="6" customWidth="1"/>
    <col min="7" max="7" width="10.44140625" style="6" customWidth="1"/>
    <col min="8" max="8" width="7.44140625" style="5" customWidth="1"/>
    <col min="9" max="9" width="12.88671875" style="6" customWidth="1"/>
    <col min="10" max="10" width="10.109375" style="6" customWidth="1"/>
    <col min="11" max="11" width="20.33203125" style="6" customWidth="1"/>
    <col min="12" max="12" width="18" style="6" customWidth="1"/>
    <col min="13" max="16384" width="9.109375" style="20"/>
  </cols>
  <sheetData>
    <row r="1" spans="1:12" ht="20.100000000000001" customHeight="1" x14ac:dyDescent="0.3">
      <c r="B1" s="67" t="s">
        <v>0</v>
      </c>
      <c r="C1" s="67"/>
      <c r="D1" s="67"/>
      <c r="E1" s="67"/>
      <c r="F1" s="67"/>
      <c r="G1" s="67"/>
      <c r="H1" s="67"/>
      <c r="I1" s="67"/>
      <c r="J1" s="67"/>
      <c r="K1" s="67"/>
    </row>
    <row r="2" spans="1:12" ht="20.100000000000001" customHeight="1" x14ac:dyDescent="0.3">
      <c r="B2" s="67" t="s">
        <v>1</v>
      </c>
      <c r="C2" s="67"/>
      <c r="D2" s="67"/>
      <c r="E2" s="67"/>
      <c r="F2" s="67"/>
      <c r="G2" s="67"/>
      <c r="H2" s="67"/>
      <c r="I2" s="67"/>
      <c r="J2" s="67"/>
      <c r="K2" s="67"/>
    </row>
    <row r="3" spans="1:12" ht="20.100000000000001" customHeight="1" x14ac:dyDescent="0.3">
      <c r="B3" s="68" t="s">
        <v>2</v>
      </c>
      <c r="C3" s="68"/>
      <c r="D3" s="68"/>
      <c r="E3" s="68"/>
      <c r="F3" s="68"/>
      <c r="G3" s="68"/>
      <c r="H3" s="68"/>
      <c r="I3" s="68"/>
      <c r="J3" s="68"/>
      <c r="K3" s="68"/>
    </row>
    <row r="4" spans="1:12" ht="13.5" customHeight="1" x14ac:dyDescent="0.3">
      <c r="B4" s="2"/>
    </row>
    <row r="5" spans="1:12" ht="15" customHeight="1" x14ac:dyDescent="0.3">
      <c r="B5" s="69" t="s">
        <v>44</v>
      </c>
      <c r="C5" s="69"/>
      <c r="I5" s="70" t="s">
        <v>3</v>
      </c>
      <c r="J5" s="70"/>
      <c r="K5" s="70"/>
      <c r="L5" s="21"/>
    </row>
    <row r="6" spans="1:12" ht="17.25" customHeight="1" x14ac:dyDescent="0.3">
      <c r="B6" s="69"/>
      <c r="C6" s="69"/>
      <c r="I6" s="70"/>
      <c r="J6" s="70"/>
      <c r="K6" s="70"/>
      <c r="L6" s="21"/>
    </row>
    <row r="7" spans="1:12" ht="16.5" customHeight="1" x14ac:dyDescent="0.3">
      <c r="B7" s="67" t="s">
        <v>4</v>
      </c>
      <c r="C7" s="67"/>
      <c r="D7" s="67"/>
      <c r="E7" s="67"/>
      <c r="F7" s="67"/>
      <c r="G7" s="67"/>
      <c r="H7" s="67"/>
      <c r="I7" s="67"/>
      <c r="J7" s="67"/>
      <c r="K7" s="67"/>
    </row>
    <row r="8" spans="1:12" ht="27.75" customHeight="1" x14ac:dyDescent="0.3">
      <c r="A8" s="22"/>
      <c r="B8" s="64" t="s">
        <v>63</v>
      </c>
      <c r="C8" s="64"/>
      <c r="D8" s="64"/>
      <c r="E8" s="64"/>
      <c r="F8" s="64"/>
      <c r="G8" s="64"/>
      <c r="H8" s="64"/>
      <c r="I8" s="64"/>
      <c r="J8" s="64"/>
      <c r="K8" s="64"/>
    </row>
    <row r="9" spans="1:12" ht="37.5" customHeight="1" x14ac:dyDescent="0.3">
      <c r="A9" s="22" t="s">
        <v>5</v>
      </c>
      <c r="B9" s="65" t="s">
        <v>54</v>
      </c>
      <c r="C9" s="65"/>
      <c r="D9" s="65"/>
      <c r="E9" s="65"/>
      <c r="F9" s="65"/>
      <c r="G9" s="65"/>
      <c r="H9" s="65"/>
      <c r="I9" s="65"/>
      <c r="J9" s="65"/>
      <c r="K9" s="65"/>
    </row>
    <row r="10" spans="1:12" ht="100.8" x14ac:dyDescent="0.3">
      <c r="A10" s="41" t="s">
        <v>6</v>
      </c>
      <c r="B10" s="41" t="s">
        <v>7</v>
      </c>
      <c r="C10" s="41" t="s">
        <v>8</v>
      </c>
      <c r="D10" s="42" t="s">
        <v>9</v>
      </c>
      <c r="E10" s="43" t="s">
        <v>10</v>
      </c>
      <c r="F10" s="44" t="s">
        <v>11</v>
      </c>
      <c r="G10" s="42" t="s">
        <v>12</v>
      </c>
      <c r="H10" s="43" t="s">
        <v>13</v>
      </c>
      <c r="I10" s="42" t="s">
        <v>14</v>
      </c>
      <c r="J10" s="45" t="s">
        <v>15</v>
      </c>
      <c r="K10" s="45" t="s">
        <v>16</v>
      </c>
      <c r="L10" s="42" t="s">
        <v>17</v>
      </c>
    </row>
    <row r="11" spans="1:12" ht="51" customHeight="1" x14ac:dyDescent="0.3">
      <c r="A11" s="46">
        <v>1</v>
      </c>
      <c r="B11" s="7" t="s">
        <v>76</v>
      </c>
      <c r="C11" s="8"/>
      <c r="D11" s="47"/>
      <c r="E11" s="9"/>
      <c r="F11" s="10"/>
      <c r="G11" s="10"/>
      <c r="H11" s="10"/>
      <c r="I11" s="10"/>
      <c r="J11" s="11"/>
      <c r="K11" s="11"/>
      <c r="L11" s="48"/>
    </row>
    <row r="12" spans="1:12" ht="336.75" customHeight="1" x14ac:dyDescent="0.3">
      <c r="A12" s="49" t="s">
        <v>19</v>
      </c>
      <c r="B12" s="12" t="s">
        <v>64</v>
      </c>
      <c r="C12" s="19" t="s">
        <v>68</v>
      </c>
      <c r="D12" s="50">
        <v>16</v>
      </c>
      <c r="E12" s="9">
        <v>25000</v>
      </c>
      <c r="F12" s="10"/>
      <c r="G12" s="10"/>
      <c r="H12" s="10">
        <v>1</v>
      </c>
      <c r="I12" s="10">
        <v>150</v>
      </c>
      <c r="J12" s="11">
        <f t="shared" ref="J12:J30" si="0">G12+F12+(D12*E12)</f>
        <v>400000</v>
      </c>
      <c r="K12" s="11">
        <f t="shared" ref="K12:K30" si="1">J12*I12*H12</f>
        <v>60000000</v>
      </c>
      <c r="L12" s="48"/>
    </row>
    <row r="13" spans="1:12" ht="404.25" customHeight="1" x14ac:dyDescent="0.3">
      <c r="A13" s="49" t="s">
        <v>20</v>
      </c>
      <c r="B13" s="8" t="s">
        <v>65</v>
      </c>
      <c r="C13" s="19" t="s">
        <v>68</v>
      </c>
      <c r="D13" s="50">
        <v>16</v>
      </c>
      <c r="E13" s="9">
        <v>25000</v>
      </c>
      <c r="F13" s="10"/>
      <c r="G13" s="10">
        <v>20000</v>
      </c>
      <c r="H13" s="10">
        <v>1</v>
      </c>
      <c r="I13" s="10">
        <v>150</v>
      </c>
      <c r="J13" s="11">
        <f t="shared" si="0"/>
        <v>420000</v>
      </c>
      <c r="K13" s="11">
        <f t="shared" si="1"/>
        <v>63000000</v>
      </c>
      <c r="L13" s="48" t="s">
        <v>48</v>
      </c>
    </row>
    <row r="14" spans="1:12" ht="408.75" customHeight="1" x14ac:dyDescent="0.3">
      <c r="A14" s="51" t="s">
        <v>49</v>
      </c>
      <c r="B14" s="8" t="s">
        <v>66</v>
      </c>
      <c r="C14" s="19" t="s">
        <v>68</v>
      </c>
      <c r="D14" s="50">
        <v>16</v>
      </c>
      <c r="E14" s="9">
        <v>25000</v>
      </c>
      <c r="F14" s="10"/>
      <c r="G14" s="10"/>
      <c r="H14" s="10">
        <v>1</v>
      </c>
      <c r="I14" s="10">
        <v>150</v>
      </c>
      <c r="J14" s="11">
        <f t="shared" si="0"/>
        <v>400000</v>
      </c>
      <c r="K14" s="11">
        <f t="shared" si="1"/>
        <v>60000000</v>
      </c>
      <c r="L14" s="48"/>
    </row>
    <row r="15" spans="1:12" ht="181.5" customHeight="1" x14ac:dyDescent="0.3">
      <c r="A15" s="52" t="s">
        <v>55</v>
      </c>
      <c r="B15" s="8" t="s">
        <v>67</v>
      </c>
      <c r="C15" s="19" t="s">
        <v>68</v>
      </c>
      <c r="D15" s="50">
        <v>16</v>
      </c>
      <c r="E15" s="9">
        <v>25000</v>
      </c>
      <c r="F15" s="10"/>
      <c r="G15" s="10"/>
      <c r="H15" s="10">
        <v>1</v>
      </c>
      <c r="I15" s="10">
        <v>176</v>
      </c>
      <c r="J15" s="11">
        <f t="shared" si="0"/>
        <v>400000</v>
      </c>
      <c r="K15" s="11">
        <f t="shared" si="1"/>
        <v>70400000</v>
      </c>
      <c r="L15" s="48" t="s">
        <v>21</v>
      </c>
    </row>
    <row r="16" spans="1:12" ht="18" customHeight="1" x14ac:dyDescent="0.3">
      <c r="A16" s="46">
        <v>2</v>
      </c>
      <c r="B16" s="7" t="s">
        <v>22</v>
      </c>
      <c r="C16" s="8" t="s">
        <v>23</v>
      </c>
      <c r="D16" s="50">
        <v>4</v>
      </c>
      <c r="E16" s="9">
        <v>25000</v>
      </c>
      <c r="F16" s="10"/>
      <c r="G16" s="10"/>
      <c r="H16" s="10">
        <v>1</v>
      </c>
      <c r="I16" s="10">
        <f>150*3+176</f>
        <v>626</v>
      </c>
      <c r="J16" s="11">
        <f t="shared" si="0"/>
        <v>100000</v>
      </c>
      <c r="K16" s="11">
        <f t="shared" si="1"/>
        <v>62600000</v>
      </c>
      <c r="L16" s="48"/>
    </row>
    <row r="17" spans="1:12" ht="18" customHeight="1" x14ac:dyDescent="0.3">
      <c r="A17" s="51"/>
      <c r="B17" s="8"/>
      <c r="C17" s="8" t="s">
        <v>24</v>
      </c>
      <c r="D17" s="50">
        <v>0</v>
      </c>
      <c r="E17" s="9">
        <v>25000</v>
      </c>
      <c r="F17" s="10"/>
      <c r="G17" s="10"/>
      <c r="H17" s="10">
        <v>1</v>
      </c>
      <c r="I17" s="10">
        <v>626</v>
      </c>
      <c r="J17" s="11">
        <f t="shared" si="0"/>
        <v>0</v>
      </c>
      <c r="K17" s="11">
        <f t="shared" si="1"/>
        <v>0</v>
      </c>
      <c r="L17" s="48"/>
    </row>
    <row r="18" spans="1:12" ht="21.75" customHeight="1" x14ac:dyDescent="0.3">
      <c r="A18" s="51"/>
      <c r="B18" s="8"/>
      <c r="C18" s="8" t="s">
        <v>35</v>
      </c>
      <c r="D18" s="50">
        <v>0.1</v>
      </c>
      <c r="E18" s="9">
        <v>25000</v>
      </c>
      <c r="F18" s="10"/>
      <c r="G18" s="10"/>
      <c r="H18" s="10">
        <v>1</v>
      </c>
      <c r="I18" s="10">
        <v>626</v>
      </c>
      <c r="J18" s="11">
        <f t="shared" si="0"/>
        <v>2500</v>
      </c>
      <c r="K18" s="11">
        <f t="shared" si="1"/>
        <v>1565000</v>
      </c>
      <c r="L18" s="48"/>
    </row>
    <row r="19" spans="1:12" ht="16.8" x14ac:dyDescent="0.3">
      <c r="A19" s="46">
        <v>3</v>
      </c>
      <c r="B19" s="7" t="s">
        <v>25</v>
      </c>
      <c r="C19" s="8"/>
      <c r="D19" s="50">
        <v>0</v>
      </c>
      <c r="E19" s="9">
        <v>25000</v>
      </c>
      <c r="F19" s="10"/>
      <c r="G19" s="10"/>
      <c r="H19" s="10">
        <v>1</v>
      </c>
      <c r="I19" s="10">
        <v>626</v>
      </c>
      <c r="J19" s="11">
        <f t="shared" si="0"/>
        <v>0</v>
      </c>
      <c r="K19" s="11">
        <f t="shared" si="1"/>
        <v>0</v>
      </c>
      <c r="L19" s="48"/>
    </row>
    <row r="20" spans="1:12" ht="18" customHeight="1" x14ac:dyDescent="0.3">
      <c r="A20" s="49" t="s">
        <v>26</v>
      </c>
      <c r="B20" s="8" t="s">
        <v>27</v>
      </c>
      <c r="C20" s="8"/>
      <c r="D20" s="50">
        <v>0.5</v>
      </c>
      <c r="E20" s="9">
        <v>25000</v>
      </c>
      <c r="F20" s="10"/>
      <c r="G20" s="10"/>
      <c r="H20" s="10">
        <v>1</v>
      </c>
      <c r="I20" s="10">
        <v>626</v>
      </c>
      <c r="J20" s="11">
        <f t="shared" si="0"/>
        <v>12500</v>
      </c>
      <c r="K20" s="11">
        <f t="shared" si="1"/>
        <v>7825000</v>
      </c>
      <c r="L20" s="48" t="s">
        <v>69</v>
      </c>
    </row>
    <row r="21" spans="1:12" ht="18" customHeight="1" x14ac:dyDescent="0.3">
      <c r="A21" s="49" t="s">
        <v>28</v>
      </c>
      <c r="B21" s="8" t="s">
        <v>29</v>
      </c>
      <c r="C21" s="8"/>
      <c r="D21" s="50">
        <v>0</v>
      </c>
      <c r="E21" s="9">
        <v>25000</v>
      </c>
      <c r="F21" s="10"/>
      <c r="G21" s="10"/>
      <c r="H21" s="10">
        <v>1</v>
      </c>
      <c r="I21" s="10">
        <v>626</v>
      </c>
      <c r="J21" s="11">
        <f t="shared" si="0"/>
        <v>0</v>
      </c>
      <c r="K21" s="11">
        <f t="shared" si="1"/>
        <v>0</v>
      </c>
      <c r="L21" s="48"/>
    </row>
    <row r="22" spans="1:12" ht="18" customHeight="1" x14ac:dyDescent="0.3">
      <c r="A22" s="49" t="s">
        <v>30</v>
      </c>
      <c r="B22" s="8" t="s">
        <v>31</v>
      </c>
      <c r="C22" s="8"/>
      <c r="D22" s="50">
        <v>0</v>
      </c>
      <c r="E22" s="9">
        <v>25000</v>
      </c>
      <c r="F22" s="10"/>
      <c r="G22" s="10"/>
      <c r="H22" s="10">
        <v>1</v>
      </c>
      <c r="I22" s="10">
        <v>626</v>
      </c>
      <c r="J22" s="11">
        <f t="shared" si="0"/>
        <v>0</v>
      </c>
      <c r="K22" s="11">
        <f t="shared" si="1"/>
        <v>0</v>
      </c>
      <c r="L22" s="48"/>
    </row>
    <row r="23" spans="1:12" ht="57.75" customHeight="1" x14ac:dyDescent="0.3">
      <c r="A23" s="46">
        <v>4</v>
      </c>
      <c r="B23" s="7" t="s">
        <v>58</v>
      </c>
      <c r="C23" s="8"/>
      <c r="D23" s="50">
        <v>0</v>
      </c>
      <c r="E23" s="9">
        <v>25000</v>
      </c>
      <c r="F23" s="10"/>
      <c r="G23" s="10"/>
      <c r="H23" s="10">
        <v>1</v>
      </c>
      <c r="I23" s="10">
        <v>626</v>
      </c>
      <c r="J23" s="11">
        <f t="shared" si="0"/>
        <v>0</v>
      </c>
      <c r="K23" s="11">
        <f t="shared" si="1"/>
        <v>0</v>
      </c>
      <c r="L23" s="48"/>
    </row>
    <row r="24" spans="1:12" ht="28.5" customHeight="1" x14ac:dyDescent="0.3">
      <c r="A24" s="46"/>
      <c r="B24" s="7"/>
      <c r="C24" s="8" t="s">
        <v>70</v>
      </c>
      <c r="D24" s="50">
        <v>0</v>
      </c>
      <c r="E24" s="9">
        <v>25000</v>
      </c>
      <c r="F24" s="10"/>
      <c r="G24" s="10"/>
      <c r="H24" s="10">
        <v>1</v>
      </c>
      <c r="I24" s="10">
        <v>626</v>
      </c>
      <c r="J24" s="11">
        <f t="shared" si="0"/>
        <v>0</v>
      </c>
      <c r="K24" s="11">
        <f t="shared" si="1"/>
        <v>0</v>
      </c>
      <c r="L24" s="48"/>
    </row>
    <row r="25" spans="1:12" ht="18" customHeight="1" x14ac:dyDescent="0.3">
      <c r="A25" s="46"/>
      <c r="B25" s="7"/>
      <c r="C25" s="8" t="s">
        <v>32</v>
      </c>
      <c r="D25" s="50">
        <v>0</v>
      </c>
      <c r="E25" s="9">
        <v>25000</v>
      </c>
      <c r="F25" s="10"/>
      <c r="G25" s="10"/>
      <c r="H25" s="10">
        <v>1</v>
      </c>
      <c r="I25" s="10">
        <v>626</v>
      </c>
      <c r="J25" s="11">
        <f t="shared" si="0"/>
        <v>0</v>
      </c>
      <c r="K25" s="11">
        <f t="shared" si="1"/>
        <v>0</v>
      </c>
      <c r="L25" s="48"/>
    </row>
    <row r="26" spans="1:12" ht="18" customHeight="1" x14ac:dyDescent="0.3">
      <c r="A26" s="46">
        <v>5</v>
      </c>
      <c r="B26" s="7" t="s">
        <v>33</v>
      </c>
      <c r="C26" s="8"/>
      <c r="D26" s="50">
        <v>0</v>
      </c>
      <c r="E26" s="9">
        <v>25000</v>
      </c>
      <c r="F26" s="10"/>
      <c r="G26" s="10"/>
      <c r="H26" s="10">
        <v>1</v>
      </c>
      <c r="I26" s="10">
        <v>626</v>
      </c>
      <c r="J26" s="11">
        <f t="shared" si="0"/>
        <v>0</v>
      </c>
      <c r="K26" s="11">
        <f t="shared" si="1"/>
        <v>0</v>
      </c>
      <c r="L26" s="48"/>
    </row>
    <row r="27" spans="1:12" ht="16.8" x14ac:dyDescent="0.3">
      <c r="A27" s="46">
        <v>6</v>
      </c>
      <c r="B27" s="7" t="s">
        <v>34</v>
      </c>
      <c r="C27" s="8" t="s">
        <v>23</v>
      </c>
      <c r="D27" s="50">
        <v>4</v>
      </c>
      <c r="E27" s="9">
        <v>25000</v>
      </c>
      <c r="F27" s="10"/>
      <c r="G27" s="10"/>
      <c r="H27" s="10">
        <v>1</v>
      </c>
      <c r="I27" s="10">
        <v>626</v>
      </c>
      <c r="J27" s="11">
        <f t="shared" si="0"/>
        <v>100000</v>
      </c>
      <c r="K27" s="11">
        <f t="shared" si="1"/>
        <v>62600000</v>
      </c>
      <c r="L27" s="48"/>
    </row>
    <row r="28" spans="1:12" ht="18" customHeight="1" x14ac:dyDescent="0.3">
      <c r="A28" s="41"/>
      <c r="B28" s="8"/>
      <c r="C28" s="8" t="s">
        <v>24</v>
      </c>
      <c r="D28" s="50">
        <v>0</v>
      </c>
      <c r="E28" s="9">
        <v>25000</v>
      </c>
      <c r="F28" s="10"/>
      <c r="G28" s="10"/>
      <c r="H28" s="10">
        <v>1</v>
      </c>
      <c r="I28" s="10">
        <v>626</v>
      </c>
      <c r="J28" s="11">
        <f t="shared" si="0"/>
        <v>0</v>
      </c>
      <c r="K28" s="11">
        <f t="shared" si="1"/>
        <v>0</v>
      </c>
      <c r="L28" s="48"/>
    </row>
    <row r="29" spans="1:12" ht="18" customHeight="1" x14ac:dyDescent="0.3">
      <c r="A29" s="41"/>
      <c r="B29" s="8"/>
      <c r="C29" s="8" t="s">
        <v>35</v>
      </c>
      <c r="D29" s="50">
        <v>0.1</v>
      </c>
      <c r="E29" s="9">
        <v>25000</v>
      </c>
      <c r="F29" s="10"/>
      <c r="G29" s="10"/>
      <c r="H29" s="10">
        <v>1</v>
      </c>
      <c r="I29" s="10">
        <v>626</v>
      </c>
      <c r="J29" s="11">
        <f t="shared" si="0"/>
        <v>2500</v>
      </c>
      <c r="K29" s="11">
        <f t="shared" si="1"/>
        <v>1565000</v>
      </c>
      <c r="L29" s="48"/>
    </row>
    <row r="30" spans="1:12" ht="18" customHeight="1" x14ac:dyDescent="0.3">
      <c r="A30" s="53"/>
      <c r="B30" s="8"/>
      <c r="C30" s="8" t="s">
        <v>36</v>
      </c>
      <c r="D30" s="50">
        <v>0</v>
      </c>
      <c r="E30" s="9">
        <v>25000</v>
      </c>
      <c r="F30" s="10"/>
      <c r="G30" s="10"/>
      <c r="H30" s="10">
        <v>1</v>
      </c>
      <c r="I30" s="10">
        <v>626</v>
      </c>
      <c r="J30" s="11">
        <f t="shared" si="0"/>
        <v>0</v>
      </c>
      <c r="K30" s="11">
        <f t="shared" si="1"/>
        <v>0</v>
      </c>
      <c r="L30" s="48"/>
    </row>
    <row r="31" spans="1:12" ht="20.100000000000001" customHeight="1" x14ac:dyDescent="0.3">
      <c r="A31" s="49"/>
      <c r="B31" s="66" t="s">
        <v>37</v>
      </c>
      <c r="C31" s="66"/>
      <c r="D31" s="54"/>
      <c r="E31" s="55"/>
      <c r="F31" s="55">
        <f>SUM(F11:F25)</f>
        <v>0</v>
      </c>
      <c r="G31" s="55">
        <f>SUM(G11:G25)</f>
        <v>20000</v>
      </c>
      <c r="H31" s="56"/>
      <c r="I31" s="55"/>
      <c r="J31" s="57">
        <f>SUM(J11:J30)</f>
        <v>1837500</v>
      </c>
      <c r="K31" s="57">
        <f>SUM(K11:K30)</f>
        <v>389555000</v>
      </c>
      <c r="L31" s="55"/>
    </row>
    <row r="32" spans="1:12" ht="20.100000000000001" customHeight="1" x14ac:dyDescent="0.3">
      <c r="A32" s="13"/>
      <c r="B32" s="14"/>
      <c r="C32" s="14"/>
      <c r="D32" s="15"/>
      <c r="E32" s="16"/>
      <c r="F32" s="16"/>
      <c r="G32" s="16"/>
      <c r="H32" s="17"/>
      <c r="I32" s="16"/>
      <c r="J32" s="18"/>
      <c r="K32" s="18"/>
      <c r="L32" s="16"/>
    </row>
    <row r="33" spans="1:12" ht="27.75" customHeight="1" x14ac:dyDescent="0.3">
      <c r="A33" s="22" t="s">
        <v>38</v>
      </c>
      <c r="B33" s="65" t="s">
        <v>39</v>
      </c>
      <c r="C33" s="65"/>
      <c r="D33" s="65"/>
      <c r="E33" s="65"/>
      <c r="F33" s="65"/>
      <c r="G33" s="65"/>
      <c r="H33" s="65"/>
      <c r="I33" s="65"/>
      <c r="J33" s="65"/>
      <c r="K33" s="65"/>
      <c r="L33" s="65"/>
    </row>
    <row r="35" spans="1:12" ht="100.8" x14ac:dyDescent="0.3">
      <c r="A35" s="41" t="s">
        <v>6</v>
      </c>
      <c r="B35" s="41" t="s">
        <v>7</v>
      </c>
      <c r="C35" s="41" t="s">
        <v>8</v>
      </c>
      <c r="D35" s="42" t="s">
        <v>9</v>
      </c>
      <c r="E35" s="58" t="s">
        <v>10</v>
      </c>
      <c r="F35" s="44" t="s">
        <v>11</v>
      </c>
      <c r="G35" s="42" t="s">
        <v>12</v>
      </c>
      <c r="H35" s="43" t="s">
        <v>13</v>
      </c>
      <c r="I35" s="42" t="s">
        <v>14</v>
      </c>
      <c r="J35" s="42" t="s">
        <v>15</v>
      </c>
      <c r="K35" s="42" t="s">
        <v>16</v>
      </c>
      <c r="L35" s="42" t="s">
        <v>17</v>
      </c>
    </row>
    <row r="36" spans="1:12" ht="20.100000000000001" customHeight="1" x14ac:dyDescent="0.3">
      <c r="A36" s="46">
        <v>1</v>
      </c>
      <c r="B36" s="7" t="s">
        <v>18</v>
      </c>
      <c r="C36" s="8"/>
      <c r="D36" s="47"/>
      <c r="E36" s="9"/>
      <c r="F36" s="10"/>
      <c r="G36" s="10"/>
      <c r="H36" s="10"/>
      <c r="I36" s="10"/>
      <c r="J36" s="10"/>
      <c r="K36" s="10"/>
      <c r="L36" s="48"/>
    </row>
    <row r="37" spans="1:12" ht="105" customHeight="1" x14ac:dyDescent="0.3">
      <c r="A37" s="49" t="s">
        <v>19</v>
      </c>
      <c r="B37" s="12" t="s">
        <v>71</v>
      </c>
      <c r="C37" s="19" t="s">
        <v>68</v>
      </c>
      <c r="D37" s="50">
        <v>10</v>
      </c>
      <c r="E37" s="9">
        <v>25000</v>
      </c>
      <c r="F37" s="10"/>
      <c r="G37" s="10"/>
      <c r="H37" s="10">
        <v>1</v>
      </c>
      <c r="I37" s="10">
        <v>145</v>
      </c>
      <c r="J37" s="11">
        <f t="shared" ref="J37:J40" si="2">G37+F37+(D37*E37)</f>
        <v>250000</v>
      </c>
      <c r="K37" s="11">
        <f t="shared" ref="K37:K40" si="3">J37*I37*H37</f>
        <v>36250000</v>
      </c>
      <c r="L37" s="48"/>
    </row>
    <row r="38" spans="1:12" ht="270.75" customHeight="1" x14ac:dyDescent="0.3">
      <c r="A38" s="49" t="s">
        <v>20</v>
      </c>
      <c r="B38" s="8" t="s">
        <v>72</v>
      </c>
      <c r="C38" s="19" t="s">
        <v>68</v>
      </c>
      <c r="D38" s="50">
        <v>10</v>
      </c>
      <c r="E38" s="9">
        <v>25000</v>
      </c>
      <c r="F38" s="10"/>
      <c r="G38" s="10">
        <v>20000</v>
      </c>
      <c r="H38" s="10">
        <v>1</v>
      </c>
      <c r="I38" s="10">
        <v>145</v>
      </c>
      <c r="J38" s="11">
        <f t="shared" si="2"/>
        <v>270000</v>
      </c>
      <c r="K38" s="11">
        <f t="shared" si="3"/>
        <v>39150000</v>
      </c>
      <c r="L38" s="48" t="s">
        <v>48</v>
      </c>
    </row>
    <row r="39" spans="1:12" ht="281.25" customHeight="1" x14ac:dyDescent="0.3">
      <c r="A39" s="51" t="s">
        <v>49</v>
      </c>
      <c r="B39" s="8" t="s">
        <v>73</v>
      </c>
      <c r="C39" s="19"/>
      <c r="D39" s="50">
        <v>10</v>
      </c>
      <c r="E39" s="9">
        <v>25000</v>
      </c>
      <c r="F39" s="10"/>
      <c r="G39" s="10"/>
      <c r="H39" s="10">
        <v>1</v>
      </c>
      <c r="I39" s="10">
        <v>145</v>
      </c>
      <c r="J39" s="11">
        <f t="shared" si="2"/>
        <v>250000</v>
      </c>
      <c r="K39" s="11">
        <f t="shared" si="3"/>
        <v>36250000</v>
      </c>
      <c r="L39" s="48"/>
    </row>
    <row r="40" spans="1:12" ht="189" customHeight="1" x14ac:dyDescent="0.3">
      <c r="A40" s="51" t="s">
        <v>55</v>
      </c>
      <c r="B40" s="19" t="s">
        <v>74</v>
      </c>
      <c r="C40" s="19" t="s">
        <v>68</v>
      </c>
      <c r="D40" s="50">
        <v>10</v>
      </c>
      <c r="E40" s="9">
        <v>25000</v>
      </c>
      <c r="F40" s="10"/>
      <c r="G40" s="10"/>
      <c r="H40" s="10">
        <v>1</v>
      </c>
      <c r="I40" s="10">
        <v>145</v>
      </c>
      <c r="J40" s="11">
        <f t="shared" si="2"/>
        <v>250000</v>
      </c>
      <c r="K40" s="11">
        <f t="shared" si="3"/>
        <v>36250000</v>
      </c>
      <c r="L40" s="48"/>
    </row>
    <row r="41" spans="1:12" ht="126" customHeight="1" x14ac:dyDescent="0.3">
      <c r="A41" s="51" t="s">
        <v>77</v>
      </c>
      <c r="B41" s="8" t="s">
        <v>75</v>
      </c>
      <c r="C41" s="19" t="s">
        <v>68</v>
      </c>
      <c r="D41" s="50">
        <v>10</v>
      </c>
      <c r="E41" s="9">
        <v>25000</v>
      </c>
      <c r="F41" s="10"/>
      <c r="G41" s="10"/>
      <c r="H41" s="10">
        <v>1</v>
      </c>
      <c r="I41" s="10">
        <v>46</v>
      </c>
      <c r="J41" s="11">
        <f t="shared" ref="J41" si="4">G41+F41+(D41*E41)</f>
        <v>250000</v>
      </c>
      <c r="K41" s="11">
        <f t="shared" ref="K41" si="5">J41*I41*H41</f>
        <v>11500000</v>
      </c>
      <c r="L41" s="48"/>
    </row>
    <row r="42" spans="1:12" ht="20.100000000000001" customHeight="1" x14ac:dyDescent="0.3">
      <c r="A42" s="46">
        <v>2</v>
      </c>
      <c r="B42" s="7" t="s">
        <v>22</v>
      </c>
      <c r="C42" s="8" t="s">
        <v>23</v>
      </c>
      <c r="D42" s="50">
        <v>4</v>
      </c>
      <c r="E42" s="9">
        <v>25000</v>
      </c>
      <c r="F42" s="10"/>
      <c r="G42" s="10"/>
      <c r="H42" s="10">
        <v>1</v>
      </c>
      <c r="I42" s="10">
        <v>326</v>
      </c>
      <c r="J42" s="11">
        <f t="shared" ref="J42:J56" si="6">G42+F42+(D42*E42)</f>
        <v>100000</v>
      </c>
      <c r="K42" s="11">
        <f t="shared" ref="K42:K56" si="7">J42*I42*H42</f>
        <v>32600000</v>
      </c>
      <c r="L42" s="48"/>
    </row>
    <row r="43" spans="1:12" ht="54.75" customHeight="1" x14ac:dyDescent="0.3">
      <c r="A43" s="51"/>
      <c r="B43" s="8"/>
      <c r="C43" s="8" t="s">
        <v>24</v>
      </c>
      <c r="D43" s="50">
        <v>0.3</v>
      </c>
      <c r="E43" s="9">
        <v>25000</v>
      </c>
      <c r="F43" s="10"/>
      <c r="G43" s="10">
        <v>35000</v>
      </c>
      <c r="H43" s="10">
        <v>1</v>
      </c>
      <c r="I43" s="10">
        <v>300</v>
      </c>
      <c r="J43" s="11">
        <f t="shared" si="6"/>
        <v>42500</v>
      </c>
      <c r="K43" s="11">
        <f t="shared" si="7"/>
        <v>12750000</v>
      </c>
      <c r="L43" s="48" t="s">
        <v>62</v>
      </c>
    </row>
    <row r="44" spans="1:12" ht="20.100000000000001" customHeight="1" x14ac:dyDescent="0.3">
      <c r="A44" s="51"/>
      <c r="B44" s="8"/>
      <c r="C44" s="8" t="s">
        <v>35</v>
      </c>
      <c r="D44" s="50">
        <v>0</v>
      </c>
      <c r="E44" s="9">
        <v>25000</v>
      </c>
      <c r="F44" s="10"/>
      <c r="G44" s="10"/>
      <c r="H44" s="10">
        <v>1</v>
      </c>
      <c r="I44" s="10">
        <f t="shared" ref="I44:I51" si="8">145*4+46</f>
        <v>626</v>
      </c>
      <c r="J44" s="11">
        <f t="shared" si="6"/>
        <v>0</v>
      </c>
      <c r="K44" s="11">
        <f t="shared" si="7"/>
        <v>0</v>
      </c>
      <c r="L44" s="48"/>
    </row>
    <row r="45" spans="1:12" ht="16.8" x14ac:dyDescent="0.3">
      <c r="A45" s="46">
        <v>3</v>
      </c>
      <c r="B45" s="7" t="s">
        <v>25</v>
      </c>
      <c r="C45" s="8"/>
      <c r="D45" s="50">
        <v>0.5</v>
      </c>
      <c r="E45" s="9">
        <v>25000</v>
      </c>
      <c r="F45" s="10"/>
      <c r="G45" s="10"/>
      <c r="H45" s="10">
        <v>1</v>
      </c>
      <c r="I45" s="10">
        <f t="shared" si="8"/>
        <v>626</v>
      </c>
      <c r="J45" s="11">
        <f t="shared" si="6"/>
        <v>12500</v>
      </c>
      <c r="K45" s="11">
        <f t="shared" si="7"/>
        <v>7825000</v>
      </c>
      <c r="L45" s="48"/>
    </row>
    <row r="46" spans="1:12" ht="20.100000000000001" customHeight="1" x14ac:dyDescent="0.3">
      <c r="A46" s="49" t="s">
        <v>26</v>
      </c>
      <c r="B46" s="8" t="s">
        <v>27</v>
      </c>
      <c r="C46" s="8"/>
      <c r="D46" s="50">
        <v>0</v>
      </c>
      <c r="E46" s="9">
        <v>25000</v>
      </c>
      <c r="F46" s="10"/>
      <c r="G46" s="10"/>
      <c r="H46" s="10">
        <v>1</v>
      </c>
      <c r="I46" s="10">
        <f t="shared" si="8"/>
        <v>626</v>
      </c>
      <c r="J46" s="11">
        <f t="shared" si="6"/>
        <v>0</v>
      </c>
      <c r="K46" s="11">
        <f t="shared" si="7"/>
        <v>0</v>
      </c>
      <c r="L46" s="48"/>
    </row>
    <row r="47" spans="1:12" ht="20.100000000000001" customHeight="1" x14ac:dyDescent="0.3">
      <c r="A47" s="49" t="s">
        <v>28</v>
      </c>
      <c r="B47" s="8" t="s">
        <v>29</v>
      </c>
      <c r="C47" s="8"/>
      <c r="D47" s="50">
        <v>0</v>
      </c>
      <c r="E47" s="9">
        <v>25000</v>
      </c>
      <c r="F47" s="10"/>
      <c r="G47" s="10"/>
      <c r="H47" s="10">
        <v>1</v>
      </c>
      <c r="I47" s="10">
        <f t="shared" si="8"/>
        <v>626</v>
      </c>
      <c r="J47" s="11">
        <f t="shared" si="6"/>
        <v>0</v>
      </c>
      <c r="K47" s="11">
        <f t="shared" si="7"/>
        <v>0</v>
      </c>
      <c r="L47" s="48"/>
    </row>
    <row r="48" spans="1:12" ht="20.100000000000001" customHeight="1" x14ac:dyDescent="0.3">
      <c r="A48" s="49" t="s">
        <v>30</v>
      </c>
      <c r="B48" s="8" t="s">
        <v>31</v>
      </c>
      <c r="C48" s="8"/>
      <c r="D48" s="50">
        <v>0</v>
      </c>
      <c r="E48" s="9">
        <v>25000</v>
      </c>
      <c r="F48" s="10"/>
      <c r="G48" s="10"/>
      <c r="H48" s="10">
        <v>1</v>
      </c>
      <c r="I48" s="10">
        <f t="shared" si="8"/>
        <v>626</v>
      </c>
      <c r="J48" s="11">
        <f t="shared" si="6"/>
        <v>0</v>
      </c>
      <c r="K48" s="11">
        <f t="shared" si="7"/>
        <v>0</v>
      </c>
      <c r="L48" s="48"/>
    </row>
    <row r="49" spans="1:12" ht="16.8" x14ac:dyDescent="0.3">
      <c r="A49" s="46">
        <v>4</v>
      </c>
      <c r="B49" s="7" t="s">
        <v>40</v>
      </c>
      <c r="C49" s="8"/>
      <c r="D49" s="50">
        <v>0</v>
      </c>
      <c r="E49" s="9">
        <v>25000</v>
      </c>
      <c r="F49" s="10"/>
      <c r="G49" s="10"/>
      <c r="H49" s="10">
        <v>1</v>
      </c>
      <c r="I49" s="10">
        <f t="shared" si="8"/>
        <v>626</v>
      </c>
      <c r="J49" s="11">
        <f t="shared" si="6"/>
        <v>0</v>
      </c>
      <c r="K49" s="11">
        <f t="shared" si="7"/>
        <v>0</v>
      </c>
      <c r="L49" s="48"/>
    </row>
    <row r="50" spans="1:12" ht="27" customHeight="1" x14ac:dyDescent="0.3">
      <c r="A50" s="51"/>
      <c r="B50" s="8"/>
      <c r="C50" s="8" t="s">
        <v>70</v>
      </c>
      <c r="D50" s="50">
        <v>0</v>
      </c>
      <c r="E50" s="9">
        <v>25000</v>
      </c>
      <c r="F50" s="10"/>
      <c r="G50" s="10"/>
      <c r="H50" s="10">
        <v>1</v>
      </c>
      <c r="I50" s="10">
        <f t="shared" si="8"/>
        <v>626</v>
      </c>
      <c r="J50" s="11">
        <f t="shared" si="6"/>
        <v>0</v>
      </c>
      <c r="K50" s="11">
        <f t="shared" si="7"/>
        <v>0</v>
      </c>
      <c r="L50" s="48"/>
    </row>
    <row r="51" spans="1:12" ht="20.100000000000001" customHeight="1" x14ac:dyDescent="0.3">
      <c r="A51" s="51"/>
      <c r="B51" s="8"/>
      <c r="C51" s="8" t="s">
        <v>32</v>
      </c>
      <c r="D51" s="50">
        <v>0</v>
      </c>
      <c r="E51" s="9">
        <v>25000</v>
      </c>
      <c r="F51" s="10"/>
      <c r="G51" s="10"/>
      <c r="H51" s="10">
        <v>1</v>
      </c>
      <c r="I51" s="10">
        <f t="shared" si="8"/>
        <v>626</v>
      </c>
      <c r="J51" s="11">
        <f t="shared" si="6"/>
        <v>0</v>
      </c>
      <c r="K51" s="11">
        <f t="shared" si="7"/>
        <v>0</v>
      </c>
      <c r="L51" s="48"/>
    </row>
    <row r="52" spans="1:12" ht="20.100000000000001" customHeight="1" x14ac:dyDescent="0.3">
      <c r="A52" s="46">
        <v>5</v>
      </c>
      <c r="B52" s="7" t="s">
        <v>33</v>
      </c>
      <c r="C52" s="8"/>
      <c r="D52" s="50">
        <v>0</v>
      </c>
      <c r="E52" s="9">
        <v>25000</v>
      </c>
      <c r="F52" s="10"/>
      <c r="G52" s="10"/>
      <c r="H52" s="10">
        <v>1</v>
      </c>
      <c r="I52" s="10">
        <v>626</v>
      </c>
      <c r="J52" s="11">
        <f t="shared" si="6"/>
        <v>0</v>
      </c>
      <c r="K52" s="11">
        <f t="shared" si="7"/>
        <v>0</v>
      </c>
      <c r="L52" s="48"/>
    </row>
    <row r="53" spans="1:12" ht="20.100000000000001" customHeight="1" x14ac:dyDescent="0.3">
      <c r="A53" s="46">
        <v>6</v>
      </c>
      <c r="B53" s="7" t="s">
        <v>34</v>
      </c>
      <c r="C53" s="8" t="s">
        <v>23</v>
      </c>
      <c r="D53" s="50">
        <v>4</v>
      </c>
      <c r="E53" s="9">
        <v>25000</v>
      </c>
      <c r="F53" s="10"/>
      <c r="G53" s="10"/>
      <c r="H53" s="10">
        <v>1</v>
      </c>
      <c r="I53" s="10">
        <v>626</v>
      </c>
      <c r="J53" s="11">
        <f t="shared" si="6"/>
        <v>100000</v>
      </c>
      <c r="K53" s="11">
        <f t="shared" si="7"/>
        <v>62600000</v>
      </c>
      <c r="L53" s="48"/>
    </row>
    <row r="54" spans="1:12" ht="20.100000000000001" customHeight="1" x14ac:dyDescent="0.3">
      <c r="A54" s="41"/>
      <c r="B54" s="8"/>
      <c r="C54" s="8" t="s">
        <v>24</v>
      </c>
      <c r="D54" s="50">
        <v>0.5</v>
      </c>
      <c r="E54" s="9">
        <v>25000</v>
      </c>
      <c r="F54" s="10"/>
      <c r="G54" s="10"/>
      <c r="H54" s="10">
        <v>1</v>
      </c>
      <c r="I54" s="10">
        <v>626</v>
      </c>
      <c r="J54" s="11">
        <f t="shared" si="6"/>
        <v>12500</v>
      </c>
      <c r="K54" s="11">
        <f t="shared" si="7"/>
        <v>7825000</v>
      </c>
      <c r="L54" s="48"/>
    </row>
    <row r="55" spans="1:12" ht="20.100000000000001" customHeight="1" x14ac:dyDescent="0.3">
      <c r="A55" s="41"/>
      <c r="B55" s="8"/>
      <c r="C55" s="8" t="s">
        <v>35</v>
      </c>
      <c r="D55" s="50">
        <v>0.1</v>
      </c>
      <c r="E55" s="9">
        <v>25000</v>
      </c>
      <c r="F55" s="10"/>
      <c r="G55" s="10"/>
      <c r="H55" s="10">
        <v>1</v>
      </c>
      <c r="I55" s="10">
        <v>626</v>
      </c>
      <c r="J55" s="11">
        <f t="shared" si="6"/>
        <v>2500</v>
      </c>
      <c r="K55" s="11">
        <f t="shared" si="7"/>
        <v>1565000</v>
      </c>
      <c r="L55" s="48"/>
    </row>
    <row r="56" spans="1:12" ht="19.5" customHeight="1" x14ac:dyDescent="0.3">
      <c r="A56" s="53"/>
      <c r="B56" s="8"/>
      <c r="C56" s="8" t="s">
        <v>36</v>
      </c>
      <c r="D56" s="50">
        <v>0</v>
      </c>
      <c r="E56" s="9">
        <v>25000</v>
      </c>
      <c r="F56" s="10"/>
      <c r="G56" s="10"/>
      <c r="H56" s="10">
        <v>1</v>
      </c>
      <c r="I56" s="10">
        <v>626</v>
      </c>
      <c r="J56" s="11">
        <f t="shared" si="6"/>
        <v>0</v>
      </c>
      <c r="K56" s="11">
        <f t="shared" si="7"/>
        <v>0</v>
      </c>
      <c r="L56" s="48"/>
    </row>
    <row r="57" spans="1:12" ht="19.5" customHeight="1" x14ac:dyDescent="0.3">
      <c r="A57" s="49"/>
      <c r="B57" s="66" t="s">
        <v>37</v>
      </c>
      <c r="C57" s="66"/>
      <c r="D57" s="54"/>
      <c r="E57" s="55"/>
      <c r="F57" s="55">
        <f>SUM(F36:F51)</f>
        <v>0</v>
      </c>
      <c r="G57" s="55">
        <f>SUM(G36:G51)</f>
        <v>55000</v>
      </c>
      <c r="H57" s="10"/>
      <c r="I57" s="10"/>
      <c r="J57" s="57">
        <f>SUM(J36:J56)</f>
        <v>1540000</v>
      </c>
      <c r="K57" s="57">
        <f>SUM(K36:K56)</f>
        <v>284565000</v>
      </c>
      <c r="L57" s="55"/>
    </row>
    <row r="58" spans="1:12" ht="19.5" customHeight="1" x14ac:dyDescent="0.3">
      <c r="A58" s="13"/>
      <c r="B58" s="14"/>
      <c r="C58" s="14"/>
      <c r="D58" s="15"/>
      <c r="E58" s="16"/>
      <c r="F58" s="16"/>
      <c r="G58" s="16"/>
      <c r="H58" s="17"/>
      <c r="I58" s="16"/>
      <c r="J58" s="16"/>
      <c r="K58" s="16"/>
      <c r="L58" s="16"/>
    </row>
    <row r="59" spans="1:12" ht="29.25" customHeight="1" x14ac:dyDescent="0.3">
      <c r="A59" s="22" t="s">
        <v>41</v>
      </c>
      <c r="B59" s="65" t="s">
        <v>42</v>
      </c>
      <c r="C59" s="65"/>
      <c r="D59" s="65"/>
      <c r="E59" s="65"/>
      <c r="F59" s="65"/>
      <c r="G59" s="65"/>
      <c r="H59" s="65"/>
      <c r="I59" s="65"/>
      <c r="J59" s="65"/>
      <c r="K59" s="65"/>
      <c r="L59" s="65"/>
    </row>
    <row r="60" spans="1:12" s="29" customFormat="1" ht="16.8" x14ac:dyDescent="0.3">
      <c r="A60" s="25"/>
      <c r="B60" s="26"/>
      <c r="C60" s="26"/>
      <c r="D60" s="27"/>
      <c r="E60" s="27"/>
      <c r="F60" s="27"/>
      <c r="G60" s="27"/>
      <c r="H60" s="28"/>
      <c r="I60" s="27"/>
      <c r="J60" s="27"/>
      <c r="K60" s="27"/>
      <c r="L60" s="27"/>
    </row>
    <row r="61" spans="1:12" s="29" customFormat="1" ht="16.8" x14ac:dyDescent="0.3">
      <c r="A61" s="25"/>
      <c r="B61" s="26"/>
      <c r="C61" s="26"/>
      <c r="D61" s="27"/>
      <c r="E61" s="27"/>
      <c r="F61" s="27"/>
      <c r="G61" s="27"/>
      <c r="H61" s="28"/>
      <c r="I61" s="27"/>
      <c r="J61" s="27"/>
      <c r="K61" s="27"/>
      <c r="L61" s="27"/>
    </row>
    <row r="62" spans="1:12" s="29" customFormat="1" ht="16.8" x14ac:dyDescent="0.3">
      <c r="A62" s="25"/>
      <c r="B62" s="26"/>
      <c r="C62" s="26"/>
      <c r="D62" s="27"/>
      <c r="E62" s="27"/>
      <c r="F62" s="27"/>
      <c r="G62" s="27"/>
      <c r="H62" s="28"/>
      <c r="I62" s="27"/>
      <c r="J62" s="27"/>
      <c r="K62" s="27"/>
      <c r="L62" s="27"/>
    </row>
    <row r="63" spans="1:12" s="29" customFormat="1" ht="16.8" x14ac:dyDescent="0.3">
      <c r="A63" s="25"/>
      <c r="B63" s="26"/>
      <c r="C63" s="26"/>
      <c r="D63" s="27"/>
      <c r="E63" s="27"/>
      <c r="F63" s="27"/>
      <c r="G63" s="27"/>
      <c r="H63" s="28"/>
      <c r="I63" s="27"/>
      <c r="J63" s="27"/>
      <c r="K63" s="27"/>
      <c r="L63" s="27"/>
    </row>
    <row r="64" spans="1:12" s="29" customFormat="1" ht="16.8" x14ac:dyDescent="0.3">
      <c r="A64" s="25"/>
      <c r="B64" s="26"/>
      <c r="C64" s="26"/>
      <c r="D64" s="27"/>
      <c r="E64" s="27"/>
      <c r="F64" s="27"/>
      <c r="G64" s="27"/>
      <c r="H64" s="28"/>
      <c r="I64" s="27"/>
      <c r="J64" s="27"/>
      <c r="K64" s="27"/>
      <c r="L64" s="27"/>
    </row>
    <row r="65" spans="1:16" s="29" customFormat="1" ht="16.8" x14ac:dyDescent="0.3">
      <c r="A65" s="25"/>
      <c r="B65" s="26"/>
      <c r="C65" s="26"/>
      <c r="D65" s="27"/>
      <c r="E65" s="27"/>
      <c r="F65" s="27"/>
      <c r="G65" s="27"/>
      <c r="H65" s="28"/>
      <c r="I65" s="27"/>
      <c r="J65" s="27"/>
      <c r="K65" s="27"/>
      <c r="L65" s="27"/>
    </row>
    <row r="66" spans="1:16" s="29" customFormat="1" ht="16.8" x14ac:dyDescent="0.3">
      <c r="A66" s="25"/>
      <c r="B66" s="26"/>
      <c r="C66" s="26"/>
      <c r="D66" s="27"/>
      <c r="E66" s="27"/>
      <c r="F66" s="27"/>
      <c r="G66" s="27"/>
      <c r="H66" s="28"/>
      <c r="I66" s="27"/>
      <c r="J66" s="27"/>
      <c r="K66" s="27"/>
      <c r="L66" s="27"/>
    </row>
    <row r="67" spans="1:16" s="29" customFormat="1" ht="16.8" x14ac:dyDescent="0.3">
      <c r="A67" s="25"/>
      <c r="B67" s="26"/>
      <c r="C67" s="26"/>
      <c r="D67" s="27"/>
      <c r="E67" s="27"/>
      <c r="F67" s="27"/>
      <c r="G67" s="27"/>
      <c r="H67" s="28"/>
      <c r="I67" s="27"/>
      <c r="J67" s="27"/>
      <c r="K67" s="27"/>
      <c r="L67" s="27"/>
    </row>
    <row r="68" spans="1:16" s="29" customFormat="1" ht="16.8" x14ac:dyDescent="0.3">
      <c r="A68" s="25"/>
      <c r="B68" s="26"/>
      <c r="C68" s="26"/>
      <c r="D68" s="27"/>
      <c r="E68" s="27"/>
      <c r="F68" s="27"/>
      <c r="G68" s="27"/>
      <c r="H68" s="28"/>
      <c r="I68" s="27"/>
      <c r="J68" s="27"/>
      <c r="K68" s="27"/>
      <c r="L68" s="27"/>
    </row>
    <row r="69" spans="1:16" s="29" customFormat="1" ht="16.8" x14ac:dyDescent="0.3">
      <c r="A69" s="25"/>
      <c r="B69" s="26"/>
      <c r="C69" s="26"/>
      <c r="D69" s="27"/>
      <c r="E69" s="27"/>
      <c r="F69" s="27"/>
      <c r="G69" s="27"/>
      <c r="H69" s="28"/>
      <c r="I69" s="27"/>
      <c r="J69" s="27"/>
      <c r="K69" s="27"/>
      <c r="L69" s="27"/>
    </row>
    <row r="70" spans="1:16" s="29" customFormat="1" ht="16.8" x14ac:dyDescent="0.3">
      <c r="A70" s="25"/>
      <c r="B70" s="26"/>
      <c r="C70" s="26"/>
      <c r="D70" s="27"/>
      <c r="E70" s="27"/>
      <c r="F70" s="27"/>
      <c r="G70" s="27"/>
      <c r="H70" s="28"/>
      <c r="I70" s="27"/>
      <c r="J70" s="27"/>
      <c r="K70" s="30"/>
      <c r="L70" s="30"/>
      <c r="M70" s="31"/>
      <c r="N70" s="31"/>
      <c r="O70" s="31"/>
      <c r="P70" s="31"/>
    </row>
    <row r="71" spans="1:16" s="29" customFormat="1" ht="16.8" x14ac:dyDescent="0.3">
      <c r="A71" s="25"/>
      <c r="B71" s="26"/>
      <c r="C71" s="26"/>
      <c r="D71" s="27"/>
      <c r="E71" s="27"/>
      <c r="F71" s="27"/>
      <c r="G71" s="27"/>
      <c r="H71" s="28"/>
      <c r="I71" s="27"/>
      <c r="J71" s="27"/>
      <c r="K71" s="30"/>
      <c r="L71" s="30"/>
      <c r="M71" s="31"/>
      <c r="N71" s="31"/>
      <c r="O71" s="31"/>
      <c r="P71" s="31"/>
    </row>
    <row r="72" spans="1:16" s="29" customFormat="1" ht="16.8" x14ac:dyDescent="0.3">
      <c r="A72" s="25"/>
      <c r="B72" s="26"/>
      <c r="C72" s="26"/>
      <c r="D72" s="27"/>
      <c r="E72" s="27"/>
      <c r="F72" s="27"/>
      <c r="G72" s="27"/>
      <c r="H72" s="28"/>
      <c r="I72" s="27"/>
      <c r="J72" s="27"/>
      <c r="K72" s="30"/>
      <c r="L72" s="30"/>
      <c r="M72" s="31"/>
      <c r="N72" s="31"/>
      <c r="O72" s="31"/>
      <c r="P72" s="31"/>
    </row>
    <row r="73" spans="1:16" s="29" customFormat="1" ht="16.8" x14ac:dyDescent="0.3">
      <c r="A73" s="25"/>
      <c r="B73" s="26"/>
      <c r="C73" s="26"/>
      <c r="D73" s="27"/>
      <c r="E73" s="27"/>
      <c r="F73" s="27"/>
      <c r="G73" s="27"/>
      <c r="H73" s="28"/>
      <c r="I73" s="27"/>
      <c r="J73" s="27"/>
      <c r="K73" s="30"/>
      <c r="L73" s="30"/>
      <c r="M73" s="31"/>
      <c r="N73" s="31"/>
      <c r="O73" s="31"/>
      <c r="P73" s="31"/>
    </row>
    <row r="74" spans="1:16" s="29" customFormat="1" ht="16.8" x14ac:dyDescent="0.3">
      <c r="A74" s="25"/>
      <c r="B74" s="26"/>
      <c r="C74" s="26"/>
      <c r="D74" s="27"/>
      <c r="E74" s="27"/>
      <c r="F74" s="27"/>
      <c r="G74" s="27"/>
      <c r="H74" s="28"/>
      <c r="I74" s="27"/>
      <c r="J74" s="27"/>
      <c r="K74" s="30"/>
      <c r="L74" s="30"/>
      <c r="M74" s="31"/>
      <c r="N74" s="31"/>
      <c r="O74" s="31"/>
      <c r="P74" s="31"/>
    </row>
    <row r="75" spans="1:16" s="29" customFormat="1" ht="16.8" x14ac:dyDescent="0.3">
      <c r="A75" s="25"/>
      <c r="B75" s="26"/>
      <c r="C75" s="26"/>
      <c r="D75" s="27"/>
      <c r="E75" s="27"/>
      <c r="F75" s="27"/>
      <c r="G75" s="27"/>
      <c r="H75" s="28"/>
      <c r="I75" s="27"/>
      <c r="J75" s="27"/>
      <c r="K75" s="30"/>
      <c r="L75" s="30"/>
      <c r="M75" s="31"/>
      <c r="N75" s="31"/>
      <c r="O75" s="31"/>
      <c r="P75" s="31"/>
    </row>
    <row r="76" spans="1:16" s="29" customFormat="1" ht="16.8" x14ac:dyDescent="0.3">
      <c r="A76" s="25"/>
      <c r="B76" s="26"/>
      <c r="C76" s="26"/>
      <c r="D76" s="27"/>
      <c r="E76" s="27"/>
      <c r="F76" s="27"/>
      <c r="G76" s="27"/>
      <c r="H76" s="28"/>
      <c r="I76" s="27"/>
      <c r="J76" s="27"/>
      <c r="K76" s="30"/>
      <c r="L76" s="30"/>
      <c r="M76" s="31"/>
      <c r="N76" s="31"/>
      <c r="O76" s="31"/>
      <c r="P76" s="31"/>
    </row>
    <row r="77" spans="1:16" s="29" customFormat="1" ht="16.8" x14ac:dyDescent="0.3">
      <c r="A77" s="25"/>
      <c r="B77" s="26"/>
      <c r="C77" s="26"/>
      <c r="D77" s="27"/>
      <c r="E77" s="27"/>
      <c r="F77" s="27"/>
      <c r="G77" s="27"/>
      <c r="H77" s="28"/>
      <c r="I77" s="27"/>
      <c r="J77" s="27"/>
      <c r="K77" s="30"/>
      <c r="L77" s="30"/>
      <c r="M77" s="31"/>
      <c r="N77" s="31"/>
      <c r="O77" s="31"/>
      <c r="P77" s="31"/>
    </row>
    <row r="78" spans="1:16" s="29" customFormat="1" ht="16.8" x14ac:dyDescent="0.3">
      <c r="A78" s="25"/>
      <c r="B78" s="26"/>
      <c r="C78" s="26"/>
      <c r="D78" s="27"/>
      <c r="E78" s="27"/>
      <c r="F78" s="27"/>
      <c r="G78" s="27"/>
      <c r="H78" s="28"/>
      <c r="I78" s="27"/>
      <c r="J78" s="27"/>
      <c r="K78" s="30"/>
      <c r="L78" s="30"/>
      <c r="M78" s="31"/>
      <c r="N78" s="31"/>
      <c r="O78" s="31"/>
      <c r="P78" s="31"/>
    </row>
    <row r="79" spans="1:16" s="29" customFormat="1" ht="16.8" x14ac:dyDescent="0.3">
      <c r="A79" s="25"/>
      <c r="B79" s="26"/>
      <c r="C79" s="26"/>
      <c r="D79" s="27"/>
      <c r="E79" s="27"/>
      <c r="F79" s="27"/>
      <c r="G79" s="27"/>
      <c r="H79" s="28"/>
      <c r="I79" s="27"/>
      <c r="J79" s="27"/>
      <c r="K79" s="30"/>
      <c r="L79" s="30"/>
      <c r="M79" s="31"/>
      <c r="N79" s="31"/>
      <c r="O79" s="31"/>
      <c r="P79" s="31"/>
    </row>
    <row r="80" spans="1:16" s="29" customFormat="1" ht="16.8" x14ac:dyDescent="0.3">
      <c r="A80" s="25"/>
      <c r="B80" s="26"/>
      <c r="C80" s="26"/>
      <c r="D80" s="27"/>
      <c r="E80" s="27"/>
      <c r="F80" s="27"/>
      <c r="G80" s="27"/>
      <c r="H80" s="28"/>
      <c r="I80" s="27"/>
      <c r="J80" s="27"/>
      <c r="K80" s="30"/>
      <c r="L80" s="30"/>
      <c r="M80" s="31"/>
      <c r="N80" s="31"/>
      <c r="O80" s="31"/>
      <c r="P80" s="31"/>
    </row>
    <row r="81" spans="1:16" s="29" customFormat="1" ht="16.8" x14ac:dyDescent="0.3">
      <c r="A81" s="25"/>
      <c r="B81" s="26"/>
      <c r="C81" s="26"/>
      <c r="D81" s="27"/>
      <c r="E81" s="27"/>
      <c r="F81" s="27"/>
      <c r="G81" s="27"/>
      <c r="H81" s="28"/>
      <c r="I81" s="27"/>
      <c r="J81" s="27"/>
      <c r="K81" s="30"/>
      <c r="L81" s="30"/>
      <c r="M81" s="31"/>
      <c r="N81" s="31"/>
      <c r="O81" s="31"/>
      <c r="P81" s="31"/>
    </row>
    <row r="82" spans="1:16" s="29" customFormat="1" ht="16.8" x14ac:dyDescent="0.3">
      <c r="A82" s="25"/>
      <c r="B82" s="26"/>
      <c r="C82" s="26"/>
      <c r="D82" s="27"/>
      <c r="E82" s="27"/>
      <c r="F82" s="27"/>
      <c r="G82" s="27"/>
      <c r="H82" s="28"/>
      <c r="I82" s="27"/>
      <c r="J82" s="27"/>
      <c r="K82" s="30"/>
      <c r="L82" s="30"/>
      <c r="M82" s="31"/>
      <c r="N82" s="31"/>
      <c r="O82" s="31"/>
      <c r="P82" s="31"/>
    </row>
    <row r="83" spans="1:16" s="29" customFormat="1" ht="16.8" x14ac:dyDescent="0.3">
      <c r="A83" s="25"/>
      <c r="B83" s="26"/>
      <c r="C83" s="26"/>
      <c r="D83" s="27"/>
      <c r="E83" s="27"/>
      <c r="F83" s="27"/>
      <c r="G83" s="27"/>
      <c r="H83" s="28"/>
      <c r="I83" s="27"/>
      <c r="J83" s="27"/>
      <c r="K83" s="32"/>
      <c r="L83" s="32"/>
      <c r="M83" s="33"/>
      <c r="N83" s="31"/>
      <c r="O83" s="31"/>
      <c r="P83" s="31"/>
    </row>
    <row r="84" spans="1:16" s="29" customFormat="1" ht="16.8" x14ac:dyDescent="0.3">
      <c r="A84" s="25"/>
      <c r="B84" s="26"/>
      <c r="C84" s="26"/>
      <c r="D84" s="27"/>
      <c r="E84" s="27"/>
      <c r="F84" s="27"/>
      <c r="G84" s="27"/>
      <c r="H84" s="28"/>
      <c r="I84" s="27"/>
      <c r="J84" s="27"/>
      <c r="K84" s="32"/>
      <c r="L84" s="32"/>
      <c r="M84" s="33"/>
      <c r="N84" s="31"/>
      <c r="O84" s="31"/>
      <c r="P84" s="31"/>
    </row>
    <row r="85" spans="1:16" s="29" customFormat="1" ht="16.8" x14ac:dyDescent="0.3">
      <c r="A85" s="25"/>
      <c r="B85" s="26"/>
      <c r="C85" s="26"/>
      <c r="D85" s="27"/>
      <c r="E85" s="27"/>
      <c r="F85" s="27"/>
      <c r="G85" s="27"/>
      <c r="H85" s="28"/>
      <c r="I85" s="27"/>
      <c r="J85" s="27"/>
      <c r="K85" s="32"/>
      <c r="L85" s="32"/>
      <c r="M85" s="33"/>
      <c r="N85" s="31"/>
      <c r="O85" s="31"/>
      <c r="P85" s="31"/>
    </row>
    <row r="86" spans="1:16" s="29" customFormat="1" ht="16.8" x14ac:dyDescent="0.3">
      <c r="A86" s="25"/>
      <c r="B86" s="26"/>
      <c r="C86" s="26"/>
      <c r="D86" s="27"/>
      <c r="E86" s="27"/>
      <c r="F86" s="27"/>
      <c r="G86" s="27"/>
      <c r="H86" s="28"/>
      <c r="I86" s="27"/>
      <c r="J86" s="27"/>
      <c r="K86" s="34"/>
      <c r="L86" s="34"/>
      <c r="M86" s="33"/>
      <c r="N86" s="31"/>
      <c r="O86" s="31"/>
      <c r="P86" s="31"/>
    </row>
    <row r="87" spans="1:16" s="29" customFormat="1" ht="16.8" x14ac:dyDescent="0.3">
      <c r="A87" s="25"/>
      <c r="B87" s="26"/>
      <c r="C87" s="26"/>
      <c r="D87" s="27"/>
      <c r="E87" s="27"/>
      <c r="F87" s="27"/>
      <c r="G87" s="27"/>
      <c r="H87" s="28"/>
      <c r="I87" s="27"/>
      <c r="J87" s="27"/>
      <c r="K87" s="35">
        <f>$K$31</f>
        <v>389555000</v>
      </c>
      <c r="L87" s="34"/>
      <c r="M87" s="33"/>
      <c r="N87" s="31"/>
      <c r="O87" s="31"/>
      <c r="P87" s="31"/>
    </row>
    <row r="88" spans="1:16" s="29" customFormat="1" ht="16.8" x14ac:dyDescent="0.3">
      <c r="A88" s="25"/>
      <c r="B88" s="26"/>
      <c r="C88" s="26"/>
      <c r="D88" s="27"/>
      <c r="E88" s="27"/>
      <c r="F88" s="27"/>
      <c r="G88" s="27"/>
      <c r="H88" s="28"/>
      <c r="I88" s="27"/>
      <c r="J88" s="27"/>
      <c r="K88" s="35">
        <f>$K$57</f>
        <v>284565000</v>
      </c>
      <c r="L88" s="36"/>
      <c r="M88" s="33"/>
      <c r="N88" s="31"/>
      <c r="O88" s="31"/>
      <c r="P88" s="31"/>
    </row>
    <row r="89" spans="1:16" s="29" customFormat="1" ht="16.8" x14ac:dyDescent="0.3">
      <c r="A89" s="25"/>
      <c r="B89" s="26"/>
      <c r="C89" s="26"/>
      <c r="D89" s="27"/>
      <c r="E89" s="27"/>
      <c r="F89" s="27"/>
      <c r="G89" s="27"/>
      <c r="H89" s="28"/>
      <c r="I89" s="27"/>
      <c r="J89" s="27"/>
      <c r="K89" s="35">
        <f>K87-K88</f>
        <v>104990000</v>
      </c>
      <c r="L89" s="37">
        <f>K89/K87*100%</f>
        <v>0.26951264904827305</v>
      </c>
      <c r="M89" s="33"/>
      <c r="N89" s="31"/>
      <c r="O89" s="31"/>
      <c r="P89" s="31"/>
    </row>
    <row r="90" spans="1:16" s="29" customFormat="1" ht="16.8" x14ac:dyDescent="0.3">
      <c r="A90" s="25"/>
      <c r="B90" s="26"/>
      <c r="C90" s="26"/>
      <c r="D90" s="27"/>
      <c r="E90" s="27"/>
      <c r="F90" s="27"/>
      <c r="G90" s="27"/>
      <c r="H90" s="28"/>
      <c r="I90" s="27"/>
      <c r="J90" s="27"/>
      <c r="K90" s="34"/>
      <c r="L90" s="37">
        <f>K88/K87*100%</f>
        <v>0.73048735095172701</v>
      </c>
      <c r="M90" s="33"/>
    </row>
    <row r="91" spans="1:16" s="29" customFormat="1" ht="16.8" x14ac:dyDescent="0.3">
      <c r="A91" s="25"/>
      <c r="B91" s="38"/>
      <c r="C91" s="26"/>
      <c r="D91" s="27"/>
      <c r="E91" s="27" t="s">
        <v>43</v>
      </c>
      <c r="F91" s="27"/>
      <c r="G91" s="27"/>
      <c r="H91" s="28"/>
      <c r="I91" s="27"/>
      <c r="J91" s="27"/>
      <c r="K91" s="32"/>
      <c r="L91" s="32"/>
      <c r="M91" s="33"/>
    </row>
    <row r="92" spans="1:16" ht="20.100000000000001" customHeight="1" x14ac:dyDescent="0.3">
      <c r="B92" s="24"/>
      <c r="C92" s="39"/>
      <c r="D92" s="40"/>
      <c r="E92" s="40"/>
      <c r="F92" s="40"/>
      <c r="K92" s="62"/>
      <c r="L92" s="62"/>
      <c r="M92" s="63"/>
    </row>
    <row r="93" spans="1:16" ht="20.100000000000001" customHeight="1" x14ac:dyDescent="0.3">
      <c r="K93" s="62"/>
      <c r="L93" s="62"/>
      <c r="M93" s="63"/>
    </row>
  </sheetData>
  <sheetProtection selectLockedCells="1" selectUnlockedCells="1"/>
  <mergeCells count="12">
    <mergeCell ref="B59:L59"/>
    <mergeCell ref="B1:K1"/>
    <mergeCell ref="B2:K2"/>
    <mergeCell ref="B3:K3"/>
    <mergeCell ref="B5:C6"/>
    <mergeCell ref="I5:K6"/>
    <mergeCell ref="B7:K7"/>
    <mergeCell ref="B8:K8"/>
    <mergeCell ref="B9:K9"/>
    <mergeCell ref="B31:C31"/>
    <mergeCell ref="B33:L33"/>
    <mergeCell ref="B57:C57"/>
  </mergeCells>
  <printOptions horizontalCentered="1" verticalCentered="1"/>
  <pageMargins left="0.196850393700787" right="0.23622047244094499" top="0.27559055118110198" bottom="0.31496062992126" header="0.27559055118110198" footer="0.31496062992126"/>
  <pageSetup paperSize="9" scale="62" orientation="landscape" horizontalDpi="300" verticalDpi="300" r:id="rId1"/>
  <headerFooter alignWithMargins="0">
    <oddFooter xml:space="preserve">&amp;R&amp;".VnTime,Regular"&amp;14&amp;P      </oddFooter>
  </headerFooter>
  <rowBreaks count="1" manualBreakCount="1">
    <brk id="32"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1"/>
  <sheetViews>
    <sheetView view="pageBreakPreview" zoomScale="90" zoomScaleNormal="90" zoomScaleSheetLayoutView="90" workbookViewId="0">
      <selection activeCell="B1" sqref="B1:K1"/>
    </sheetView>
  </sheetViews>
  <sheetFormatPr defaultColWidth="9.109375" defaultRowHeight="20.100000000000001" customHeight="1" x14ac:dyDescent="0.3"/>
  <cols>
    <col min="1" max="1" width="6.88671875" style="1" customWidth="1"/>
    <col min="2" max="2" width="35.44140625" style="3" customWidth="1"/>
    <col min="3" max="3" width="32.44140625" style="3" customWidth="1"/>
    <col min="4" max="4" width="7.44140625" style="4" customWidth="1"/>
    <col min="5" max="5" width="9.5546875" style="5" customWidth="1"/>
    <col min="6" max="6" width="9" style="6" customWidth="1"/>
    <col min="7" max="7" width="10.44140625" style="6" customWidth="1"/>
    <col min="8" max="8" width="7.44140625" style="5" customWidth="1"/>
    <col min="9" max="9" width="12.88671875" style="6" customWidth="1"/>
    <col min="10" max="10" width="10.109375" style="6" customWidth="1"/>
    <col min="11" max="11" width="20.33203125" style="6" customWidth="1"/>
    <col min="12" max="12" width="18" style="6" customWidth="1"/>
    <col min="13" max="16384" width="9.109375" style="20"/>
  </cols>
  <sheetData>
    <row r="1" spans="1:12" ht="20.100000000000001" customHeight="1" x14ac:dyDescent="0.3">
      <c r="B1" s="67" t="s">
        <v>0</v>
      </c>
      <c r="C1" s="67"/>
      <c r="D1" s="67"/>
      <c r="E1" s="67"/>
      <c r="F1" s="67"/>
      <c r="G1" s="67"/>
      <c r="H1" s="67"/>
      <c r="I1" s="67"/>
      <c r="J1" s="67"/>
      <c r="K1" s="67"/>
    </row>
    <row r="2" spans="1:12" ht="20.100000000000001" customHeight="1" x14ac:dyDescent="0.3">
      <c r="B2" s="67" t="s">
        <v>1</v>
      </c>
      <c r="C2" s="67"/>
      <c r="D2" s="67"/>
      <c r="E2" s="67"/>
      <c r="F2" s="67"/>
      <c r="G2" s="67"/>
      <c r="H2" s="67"/>
      <c r="I2" s="67"/>
      <c r="J2" s="67"/>
      <c r="K2" s="67"/>
    </row>
    <row r="3" spans="1:12" ht="20.100000000000001" customHeight="1" x14ac:dyDescent="0.3">
      <c r="B3" s="68" t="s">
        <v>2</v>
      </c>
      <c r="C3" s="68"/>
      <c r="D3" s="68"/>
      <c r="E3" s="68"/>
      <c r="F3" s="68"/>
      <c r="G3" s="68"/>
      <c r="H3" s="68"/>
      <c r="I3" s="68"/>
      <c r="J3" s="68"/>
      <c r="K3" s="68"/>
    </row>
    <row r="4" spans="1:12" ht="13.5" customHeight="1" x14ac:dyDescent="0.3">
      <c r="B4" s="2"/>
    </row>
    <row r="5" spans="1:12" ht="15" customHeight="1" x14ac:dyDescent="0.3">
      <c r="B5" s="69" t="s">
        <v>44</v>
      </c>
      <c r="C5" s="69"/>
      <c r="I5" s="70" t="s">
        <v>3</v>
      </c>
      <c r="J5" s="70"/>
      <c r="K5" s="70"/>
      <c r="L5" s="21"/>
    </row>
    <row r="6" spans="1:12" ht="17.25" customHeight="1" x14ac:dyDescent="0.3">
      <c r="B6" s="69"/>
      <c r="C6" s="69"/>
      <c r="I6" s="70"/>
      <c r="J6" s="70"/>
      <c r="K6" s="70"/>
      <c r="L6" s="21"/>
    </row>
    <row r="7" spans="1:12" ht="16.5" customHeight="1" x14ac:dyDescent="0.3">
      <c r="B7" s="67" t="s">
        <v>4</v>
      </c>
      <c r="C7" s="67"/>
      <c r="D7" s="67"/>
      <c r="E7" s="67"/>
      <c r="F7" s="67"/>
      <c r="G7" s="67"/>
      <c r="H7" s="67"/>
      <c r="I7" s="67"/>
      <c r="J7" s="67"/>
      <c r="K7" s="67"/>
    </row>
    <row r="8" spans="1:12" ht="27.75" customHeight="1" x14ac:dyDescent="0.3">
      <c r="A8" s="22"/>
      <c r="B8" s="64" t="s">
        <v>45</v>
      </c>
      <c r="C8" s="64"/>
      <c r="D8" s="64"/>
      <c r="E8" s="64"/>
      <c r="F8" s="64"/>
      <c r="G8" s="64"/>
      <c r="H8" s="64"/>
      <c r="I8" s="64"/>
      <c r="J8" s="64"/>
      <c r="K8" s="64"/>
    </row>
    <row r="9" spans="1:12" ht="37.5" customHeight="1" x14ac:dyDescent="0.3">
      <c r="A9" s="22" t="s">
        <v>5</v>
      </c>
      <c r="B9" s="65" t="s">
        <v>54</v>
      </c>
      <c r="C9" s="65"/>
      <c r="D9" s="65"/>
      <c r="E9" s="65"/>
      <c r="F9" s="65"/>
      <c r="G9" s="65"/>
      <c r="H9" s="65"/>
      <c r="I9" s="65"/>
      <c r="J9" s="65"/>
      <c r="K9" s="65"/>
    </row>
    <row r="10" spans="1:12" ht="100.8" x14ac:dyDescent="0.3">
      <c r="A10" s="41" t="s">
        <v>6</v>
      </c>
      <c r="B10" s="41" t="s">
        <v>7</v>
      </c>
      <c r="C10" s="41" t="s">
        <v>8</v>
      </c>
      <c r="D10" s="42" t="s">
        <v>9</v>
      </c>
      <c r="E10" s="43" t="s">
        <v>10</v>
      </c>
      <c r="F10" s="44" t="s">
        <v>11</v>
      </c>
      <c r="G10" s="42" t="s">
        <v>12</v>
      </c>
      <c r="H10" s="43" t="s">
        <v>13</v>
      </c>
      <c r="I10" s="42" t="s">
        <v>14</v>
      </c>
      <c r="J10" s="45" t="s">
        <v>15</v>
      </c>
      <c r="K10" s="45" t="s">
        <v>16</v>
      </c>
      <c r="L10" s="42" t="s">
        <v>17</v>
      </c>
    </row>
    <row r="11" spans="1:12" ht="18" customHeight="1" x14ac:dyDescent="0.3">
      <c r="A11" s="46">
        <v>1</v>
      </c>
      <c r="B11" s="7" t="s">
        <v>18</v>
      </c>
      <c r="C11" s="8"/>
      <c r="D11" s="47"/>
      <c r="E11" s="9"/>
      <c r="F11" s="10"/>
      <c r="G11" s="10"/>
      <c r="H11" s="10"/>
      <c r="I11" s="10"/>
      <c r="J11" s="11"/>
      <c r="K11" s="11"/>
      <c r="L11" s="48"/>
    </row>
    <row r="12" spans="1:12" ht="75" customHeight="1" x14ac:dyDescent="0.3">
      <c r="A12" s="49" t="s">
        <v>19</v>
      </c>
      <c r="B12" s="12" t="s">
        <v>46</v>
      </c>
      <c r="C12" s="19" t="s">
        <v>56</v>
      </c>
      <c r="D12" s="50">
        <v>1.5</v>
      </c>
      <c r="E12" s="9">
        <v>25000</v>
      </c>
      <c r="F12" s="10"/>
      <c r="G12" s="10"/>
      <c r="H12" s="10">
        <v>1</v>
      </c>
      <c r="I12" s="10">
        <f>524*4+50*20</f>
        <v>3096</v>
      </c>
      <c r="J12" s="11">
        <f t="shared" ref="J12:J17" si="0">G12+F12+(D12*E12)</f>
        <v>37500</v>
      </c>
      <c r="K12" s="11">
        <f t="shared" ref="K12:K17" si="1">J12*I12*H12</f>
        <v>116100000</v>
      </c>
      <c r="L12" s="48"/>
    </row>
    <row r="13" spans="1:12" ht="306.75" customHeight="1" x14ac:dyDescent="0.3">
      <c r="A13" s="49" t="s">
        <v>20</v>
      </c>
      <c r="B13" s="8" t="s">
        <v>47</v>
      </c>
      <c r="C13" s="8" t="s">
        <v>57</v>
      </c>
      <c r="D13" s="50">
        <v>1</v>
      </c>
      <c r="E13" s="9">
        <v>25000</v>
      </c>
      <c r="F13" s="10"/>
      <c r="G13" s="10">
        <v>20000</v>
      </c>
      <c r="H13" s="10">
        <v>1</v>
      </c>
      <c r="I13" s="10">
        <f t="shared" ref="I13:I30" si="2">524*4+50*20</f>
        <v>3096</v>
      </c>
      <c r="J13" s="11">
        <f t="shared" si="0"/>
        <v>45000</v>
      </c>
      <c r="K13" s="11">
        <f t="shared" si="1"/>
        <v>139320000</v>
      </c>
      <c r="L13" s="48" t="s">
        <v>48</v>
      </c>
    </row>
    <row r="14" spans="1:12" ht="45.75" customHeight="1" x14ac:dyDescent="0.3">
      <c r="A14" s="51" t="s">
        <v>49</v>
      </c>
      <c r="B14" s="8" t="s">
        <v>50</v>
      </c>
      <c r="C14" s="8" t="s">
        <v>52</v>
      </c>
      <c r="D14" s="50">
        <v>0.5</v>
      </c>
      <c r="E14" s="9">
        <v>25000</v>
      </c>
      <c r="F14" s="10"/>
      <c r="G14" s="10"/>
      <c r="H14" s="10">
        <v>1</v>
      </c>
      <c r="I14" s="10">
        <f t="shared" si="2"/>
        <v>3096</v>
      </c>
      <c r="J14" s="11">
        <f t="shared" si="0"/>
        <v>12500</v>
      </c>
      <c r="K14" s="11">
        <f t="shared" si="1"/>
        <v>38700000</v>
      </c>
      <c r="L14" s="48"/>
    </row>
    <row r="15" spans="1:12" ht="66" customHeight="1" x14ac:dyDescent="0.3">
      <c r="A15" s="52" t="s">
        <v>55</v>
      </c>
      <c r="B15" s="8" t="s">
        <v>51</v>
      </c>
      <c r="C15" s="8" t="s">
        <v>53</v>
      </c>
      <c r="D15" s="50">
        <v>0.1</v>
      </c>
      <c r="E15" s="9">
        <v>25000</v>
      </c>
      <c r="F15" s="10"/>
      <c r="G15" s="10"/>
      <c r="H15" s="10">
        <v>1</v>
      </c>
      <c r="I15" s="10">
        <f t="shared" si="2"/>
        <v>3096</v>
      </c>
      <c r="J15" s="11">
        <f t="shared" si="0"/>
        <v>2500</v>
      </c>
      <c r="K15" s="11">
        <f t="shared" si="1"/>
        <v>7740000</v>
      </c>
      <c r="L15" s="48" t="s">
        <v>21</v>
      </c>
    </row>
    <row r="16" spans="1:12" ht="18" customHeight="1" x14ac:dyDescent="0.3">
      <c r="A16" s="46">
        <v>2</v>
      </c>
      <c r="B16" s="7" t="s">
        <v>22</v>
      </c>
      <c r="C16" s="8" t="s">
        <v>23</v>
      </c>
      <c r="D16" s="50">
        <v>4</v>
      </c>
      <c r="E16" s="9">
        <v>25000</v>
      </c>
      <c r="F16" s="10"/>
      <c r="G16" s="10"/>
      <c r="H16" s="10">
        <v>1</v>
      </c>
      <c r="I16" s="10">
        <f t="shared" si="2"/>
        <v>3096</v>
      </c>
      <c r="J16" s="11">
        <f t="shared" si="0"/>
        <v>100000</v>
      </c>
      <c r="K16" s="11">
        <f t="shared" si="1"/>
        <v>309600000</v>
      </c>
      <c r="L16" s="48"/>
    </row>
    <row r="17" spans="1:12" ht="18" customHeight="1" x14ac:dyDescent="0.3">
      <c r="A17" s="51"/>
      <c r="B17" s="8"/>
      <c r="C17" s="8" t="s">
        <v>24</v>
      </c>
      <c r="D17" s="50">
        <v>0</v>
      </c>
      <c r="E17" s="9">
        <v>25000</v>
      </c>
      <c r="F17" s="10"/>
      <c r="G17" s="10"/>
      <c r="H17" s="10">
        <v>1</v>
      </c>
      <c r="I17" s="10">
        <f t="shared" si="2"/>
        <v>3096</v>
      </c>
      <c r="J17" s="11">
        <f t="shared" si="0"/>
        <v>0</v>
      </c>
      <c r="K17" s="11">
        <f t="shared" si="1"/>
        <v>0</v>
      </c>
      <c r="L17" s="48"/>
    </row>
    <row r="18" spans="1:12" ht="21.75" customHeight="1" x14ac:dyDescent="0.3">
      <c r="A18" s="51"/>
      <c r="B18" s="8"/>
      <c r="C18" s="8" t="s">
        <v>35</v>
      </c>
      <c r="D18" s="50">
        <v>0.1</v>
      </c>
      <c r="E18" s="9">
        <v>25000</v>
      </c>
      <c r="F18" s="10"/>
      <c r="G18" s="10"/>
      <c r="H18" s="10">
        <v>1</v>
      </c>
      <c r="I18" s="10">
        <f t="shared" si="2"/>
        <v>3096</v>
      </c>
      <c r="J18" s="11">
        <f t="shared" ref="J18:J30" si="3">G18+F18+(D18*E18)</f>
        <v>2500</v>
      </c>
      <c r="K18" s="11">
        <f t="shared" ref="K18:K30" si="4">J18*I18*H18</f>
        <v>7740000</v>
      </c>
      <c r="L18" s="48"/>
    </row>
    <row r="19" spans="1:12" ht="16.8" x14ac:dyDescent="0.3">
      <c r="A19" s="46">
        <v>3</v>
      </c>
      <c r="B19" s="7" t="s">
        <v>25</v>
      </c>
      <c r="C19" s="8"/>
      <c r="D19" s="50">
        <v>0</v>
      </c>
      <c r="E19" s="9">
        <v>25000</v>
      </c>
      <c r="F19" s="10"/>
      <c r="G19" s="10"/>
      <c r="H19" s="10">
        <v>1</v>
      </c>
      <c r="I19" s="10">
        <f t="shared" si="2"/>
        <v>3096</v>
      </c>
      <c r="J19" s="11">
        <f t="shared" si="3"/>
        <v>0</v>
      </c>
      <c r="K19" s="11">
        <f t="shared" si="4"/>
        <v>0</v>
      </c>
      <c r="L19" s="48"/>
    </row>
    <row r="20" spans="1:12" ht="18" customHeight="1" x14ac:dyDescent="0.3">
      <c r="A20" s="49" t="s">
        <v>26</v>
      </c>
      <c r="B20" s="8" t="s">
        <v>27</v>
      </c>
      <c r="C20" s="8"/>
      <c r="D20" s="50">
        <v>0</v>
      </c>
      <c r="E20" s="9">
        <v>25000</v>
      </c>
      <c r="F20" s="10"/>
      <c r="G20" s="10"/>
      <c r="H20" s="10">
        <v>1</v>
      </c>
      <c r="I20" s="10">
        <f t="shared" si="2"/>
        <v>3096</v>
      </c>
      <c r="J20" s="11">
        <f t="shared" si="3"/>
        <v>0</v>
      </c>
      <c r="K20" s="11">
        <f t="shared" si="4"/>
        <v>0</v>
      </c>
      <c r="L20" s="48"/>
    </row>
    <row r="21" spans="1:12" ht="18" customHeight="1" x14ac:dyDescent="0.3">
      <c r="A21" s="49" t="s">
        <v>28</v>
      </c>
      <c r="B21" s="8" t="s">
        <v>29</v>
      </c>
      <c r="C21" s="8"/>
      <c r="D21" s="50">
        <v>0</v>
      </c>
      <c r="E21" s="9">
        <v>25000</v>
      </c>
      <c r="F21" s="10"/>
      <c r="G21" s="10"/>
      <c r="H21" s="10">
        <v>1</v>
      </c>
      <c r="I21" s="10">
        <f t="shared" si="2"/>
        <v>3096</v>
      </c>
      <c r="J21" s="11">
        <f t="shared" si="3"/>
        <v>0</v>
      </c>
      <c r="K21" s="11">
        <f t="shared" si="4"/>
        <v>0</v>
      </c>
      <c r="L21" s="48"/>
    </row>
    <row r="22" spans="1:12" ht="18" customHeight="1" x14ac:dyDescent="0.3">
      <c r="A22" s="49" t="s">
        <v>30</v>
      </c>
      <c r="B22" s="8" t="s">
        <v>31</v>
      </c>
      <c r="C22" s="8"/>
      <c r="D22" s="50">
        <v>0</v>
      </c>
      <c r="E22" s="9">
        <v>25000</v>
      </c>
      <c r="F22" s="10"/>
      <c r="G22" s="10"/>
      <c r="H22" s="10">
        <v>1</v>
      </c>
      <c r="I22" s="10">
        <f t="shared" si="2"/>
        <v>3096</v>
      </c>
      <c r="J22" s="11">
        <f t="shared" si="3"/>
        <v>0</v>
      </c>
      <c r="K22" s="11">
        <f t="shared" si="4"/>
        <v>0</v>
      </c>
      <c r="L22" s="48"/>
    </row>
    <row r="23" spans="1:12" ht="57.75" customHeight="1" x14ac:dyDescent="0.3">
      <c r="A23" s="46">
        <v>4</v>
      </c>
      <c r="B23" s="7" t="s">
        <v>58</v>
      </c>
      <c r="C23" s="8"/>
      <c r="D23" s="50">
        <v>0</v>
      </c>
      <c r="E23" s="9">
        <v>25000</v>
      </c>
      <c r="F23" s="10"/>
      <c r="G23" s="10"/>
      <c r="H23" s="10">
        <v>1</v>
      </c>
      <c r="I23" s="10">
        <f t="shared" si="2"/>
        <v>3096</v>
      </c>
      <c r="J23" s="11">
        <f t="shared" si="3"/>
        <v>0</v>
      </c>
      <c r="K23" s="11">
        <f t="shared" si="4"/>
        <v>0</v>
      </c>
      <c r="L23" s="48"/>
    </row>
    <row r="24" spans="1:12" ht="82.5" customHeight="1" x14ac:dyDescent="0.3">
      <c r="A24" s="46"/>
      <c r="B24" s="7"/>
      <c r="C24" s="8" t="s">
        <v>59</v>
      </c>
      <c r="D24" s="50">
        <v>4</v>
      </c>
      <c r="E24" s="9">
        <v>25000</v>
      </c>
      <c r="F24" s="10"/>
      <c r="G24" s="10"/>
      <c r="H24" s="10">
        <v>1</v>
      </c>
      <c r="I24" s="10">
        <f t="shared" si="2"/>
        <v>3096</v>
      </c>
      <c r="J24" s="11">
        <f t="shared" si="3"/>
        <v>100000</v>
      </c>
      <c r="K24" s="11">
        <f t="shared" si="4"/>
        <v>309600000</v>
      </c>
      <c r="L24" s="48"/>
    </row>
    <row r="25" spans="1:12" ht="18" customHeight="1" x14ac:dyDescent="0.3">
      <c r="A25" s="46"/>
      <c r="B25" s="7"/>
      <c r="C25" s="8" t="s">
        <v>32</v>
      </c>
      <c r="D25" s="50">
        <v>0</v>
      </c>
      <c r="E25" s="9">
        <v>25000</v>
      </c>
      <c r="F25" s="10"/>
      <c r="G25" s="10"/>
      <c r="H25" s="10">
        <v>1</v>
      </c>
      <c r="I25" s="10">
        <f t="shared" si="2"/>
        <v>3096</v>
      </c>
      <c r="J25" s="11">
        <f t="shared" si="3"/>
        <v>0</v>
      </c>
      <c r="K25" s="11">
        <f t="shared" si="4"/>
        <v>0</v>
      </c>
      <c r="L25" s="48"/>
    </row>
    <row r="26" spans="1:12" ht="18" customHeight="1" x14ac:dyDescent="0.3">
      <c r="A26" s="46">
        <v>5</v>
      </c>
      <c r="B26" s="7" t="s">
        <v>33</v>
      </c>
      <c r="C26" s="8"/>
      <c r="D26" s="50">
        <v>0</v>
      </c>
      <c r="E26" s="9">
        <v>25000</v>
      </c>
      <c r="F26" s="10"/>
      <c r="G26" s="10"/>
      <c r="H26" s="10">
        <v>1</v>
      </c>
      <c r="I26" s="10">
        <f t="shared" si="2"/>
        <v>3096</v>
      </c>
      <c r="J26" s="11">
        <f t="shared" si="3"/>
        <v>0</v>
      </c>
      <c r="K26" s="11">
        <f t="shared" si="4"/>
        <v>0</v>
      </c>
      <c r="L26" s="48"/>
    </row>
    <row r="27" spans="1:12" ht="16.8" x14ac:dyDescent="0.3">
      <c r="A27" s="46">
        <v>6</v>
      </c>
      <c r="B27" s="7" t="s">
        <v>34</v>
      </c>
      <c r="C27" s="8" t="s">
        <v>23</v>
      </c>
      <c r="D27" s="50">
        <v>4</v>
      </c>
      <c r="E27" s="9">
        <v>25000</v>
      </c>
      <c r="F27" s="10"/>
      <c r="G27" s="10"/>
      <c r="H27" s="10">
        <v>1</v>
      </c>
      <c r="I27" s="10">
        <f t="shared" si="2"/>
        <v>3096</v>
      </c>
      <c r="J27" s="11">
        <f t="shared" si="3"/>
        <v>100000</v>
      </c>
      <c r="K27" s="11">
        <f t="shared" si="4"/>
        <v>309600000</v>
      </c>
      <c r="L27" s="48"/>
    </row>
    <row r="28" spans="1:12" ht="18" customHeight="1" x14ac:dyDescent="0.3">
      <c r="A28" s="41"/>
      <c r="B28" s="8"/>
      <c r="C28" s="8" t="s">
        <v>24</v>
      </c>
      <c r="D28" s="50">
        <v>0</v>
      </c>
      <c r="E28" s="9">
        <v>25000</v>
      </c>
      <c r="F28" s="10"/>
      <c r="G28" s="10"/>
      <c r="H28" s="10">
        <v>1</v>
      </c>
      <c r="I28" s="10">
        <f t="shared" si="2"/>
        <v>3096</v>
      </c>
      <c r="J28" s="11">
        <f t="shared" si="3"/>
        <v>0</v>
      </c>
      <c r="K28" s="11">
        <f t="shared" si="4"/>
        <v>0</v>
      </c>
      <c r="L28" s="48"/>
    </row>
    <row r="29" spans="1:12" ht="18" customHeight="1" x14ac:dyDescent="0.3">
      <c r="A29" s="41"/>
      <c r="B29" s="8"/>
      <c r="C29" s="8" t="s">
        <v>35</v>
      </c>
      <c r="D29" s="50">
        <v>0.1</v>
      </c>
      <c r="E29" s="9">
        <v>25000</v>
      </c>
      <c r="F29" s="10"/>
      <c r="G29" s="10"/>
      <c r="H29" s="10">
        <v>1</v>
      </c>
      <c r="I29" s="10">
        <f t="shared" si="2"/>
        <v>3096</v>
      </c>
      <c r="J29" s="11">
        <f t="shared" si="3"/>
        <v>2500</v>
      </c>
      <c r="K29" s="11">
        <f t="shared" si="4"/>
        <v>7740000</v>
      </c>
      <c r="L29" s="48"/>
    </row>
    <row r="30" spans="1:12" ht="18" customHeight="1" x14ac:dyDescent="0.3">
      <c r="A30" s="53"/>
      <c r="B30" s="8"/>
      <c r="C30" s="8" t="s">
        <v>36</v>
      </c>
      <c r="D30" s="50">
        <v>0</v>
      </c>
      <c r="E30" s="9">
        <v>25000</v>
      </c>
      <c r="F30" s="10"/>
      <c r="G30" s="10"/>
      <c r="H30" s="10">
        <v>1</v>
      </c>
      <c r="I30" s="10">
        <f t="shared" si="2"/>
        <v>3096</v>
      </c>
      <c r="J30" s="11">
        <f t="shared" si="3"/>
        <v>0</v>
      </c>
      <c r="K30" s="11">
        <f t="shared" si="4"/>
        <v>0</v>
      </c>
      <c r="L30" s="48"/>
    </row>
    <row r="31" spans="1:12" ht="20.100000000000001" customHeight="1" x14ac:dyDescent="0.3">
      <c r="A31" s="49"/>
      <c r="B31" s="66" t="s">
        <v>37</v>
      </c>
      <c r="C31" s="66"/>
      <c r="D31" s="54"/>
      <c r="E31" s="55"/>
      <c r="F31" s="55">
        <f>SUM(F11:F25)</f>
        <v>0</v>
      </c>
      <c r="G31" s="55">
        <f>SUM(G11:G25)</f>
        <v>20000</v>
      </c>
      <c r="H31" s="56"/>
      <c r="I31" s="55"/>
      <c r="J31" s="57">
        <f>SUM(J11:J30)</f>
        <v>402500</v>
      </c>
      <c r="K31" s="57">
        <f>SUM(K11:K30)</f>
        <v>1246140000</v>
      </c>
      <c r="L31" s="55"/>
    </row>
    <row r="32" spans="1:12" ht="20.100000000000001" customHeight="1" x14ac:dyDescent="0.3">
      <c r="A32" s="13"/>
      <c r="B32" s="14"/>
      <c r="C32" s="14"/>
      <c r="D32" s="15"/>
      <c r="E32" s="16"/>
      <c r="F32" s="16"/>
      <c r="G32" s="16"/>
      <c r="H32" s="17"/>
      <c r="I32" s="16"/>
      <c r="J32" s="18"/>
      <c r="K32" s="18"/>
      <c r="L32" s="16"/>
    </row>
    <row r="33" spans="1:12" ht="27.75" customHeight="1" x14ac:dyDescent="0.3">
      <c r="A33" s="22" t="s">
        <v>38</v>
      </c>
      <c r="B33" s="65" t="s">
        <v>39</v>
      </c>
      <c r="C33" s="65"/>
      <c r="D33" s="65"/>
      <c r="E33" s="65"/>
      <c r="F33" s="65"/>
      <c r="G33" s="65"/>
      <c r="H33" s="65"/>
      <c r="I33" s="65"/>
      <c r="J33" s="65"/>
      <c r="K33" s="65"/>
      <c r="L33" s="65"/>
    </row>
    <row r="35" spans="1:12" ht="100.8" x14ac:dyDescent="0.3">
      <c r="A35" s="41" t="s">
        <v>6</v>
      </c>
      <c r="B35" s="41" t="s">
        <v>7</v>
      </c>
      <c r="C35" s="41" t="s">
        <v>8</v>
      </c>
      <c r="D35" s="42" t="s">
        <v>9</v>
      </c>
      <c r="E35" s="58" t="s">
        <v>10</v>
      </c>
      <c r="F35" s="44" t="s">
        <v>11</v>
      </c>
      <c r="G35" s="42" t="s">
        <v>12</v>
      </c>
      <c r="H35" s="43" t="s">
        <v>13</v>
      </c>
      <c r="I35" s="42" t="s">
        <v>14</v>
      </c>
      <c r="J35" s="42" t="s">
        <v>15</v>
      </c>
      <c r="K35" s="42" t="s">
        <v>16</v>
      </c>
      <c r="L35" s="42" t="s">
        <v>17</v>
      </c>
    </row>
    <row r="36" spans="1:12" ht="20.100000000000001" customHeight="1" x14ac:dyDescent="0.3">
      <c r="A36" s="46">
        <v>1</v>
      </c>
      <c r="B36" s="7" t="s">
        <v>18</v>
      </c>
      <c r="C36" s="8"/>
      <c r="D36" s="47"/>
      <c r="E36" s="9"/>
      <c r="F36" s="10"/>
      <c r="G36" s="10"/>
      <c r="H36" s="10"/>
      <c r="I36" s="10"/>
      <c r="J36" s="10"/>
      <c r="K36" s="10"/>
      <c r="L36" s="48"/>
    </row>
    <row r="37" spans="1:12" ht="75" customHeight="1" x14ac:dyDescent="0.3">
      <c r="A37" s="49" t="s">
        <v>19</v>
      </c>
      <c r="B37" s="12" t="s">
        <v>60</v>
      </c>
      <c r="C37" s="19" t="s">
        <v>61</v>
      </c>
      <c r="D37" s="50">
        <v>1.5</v>
      </c>
      <c r="E37" s="9">
        <v>25000</v>
      </c>
      <c r="F37" s="10"/>
      <c r="G37" s="10"/>
      <c r="H37" s="10">
        <v>1</v>
      </c>
      <c r="I37" s="10">
        <f t="shared" ref="I37:I55" si="5">524*4+50*20</f>
        <v>3096</v>
      </c>
      <c r="J37" s="11">
        <f t="shared" ref="J37" si="6">G37+F37+(D37*E37)</f>
        <v>37500</v>
      </c>
      <c r="K37" s="11">
        <f t="shared" ref="K37" si="7">J37*I37*H37</f>
        <v>116100000</v>
      </c>
      <c r="L37" s="48"/>
    </row>
    <row r="38" spans="1:12" ht="306.75" customHeight="1" x14ac:dyDescent="0.3">
      <c r="A38" s="49" t="s">
        <v>20</v>
      </c>
      <c r="B38" s="8" t="s">
        <v>47</v>
      </c>
      <c r="C38" s="8" t="s">
        <v>57</v>
      </c>
      <c r="D38" s="50">
        <v>1</v>
      </c>
      <c r="E38" s="9">
        <v>25000</v>
      </c>
      <c r="F38" s="10"/>
      <c r="G38" s="10">
        <v>20000</v>
      </c>
      <c r="H38" s="10">
        <v>1</v>
      </c>
      <c r="I38" s="10">
        <f t="shared" si="5"/>
        <v>3096</v>
      </c>
      <c r="J38" s="11">
        <f t="shared" ref="J38:J45" si="8">G38+F38+(D38*E38)</f>
        <v>45000</v>
      </c>
      <c r="K38" s="11">
        <f t="shared" ref="K38:K45" si="9">J38*I38*H38</f>
        <v>139320000</v>
      </c>
      <c r="L38" s="48" t="s">
        <v>48</v>
      </c>
    </row>
    <row r="39" spans="1:12" ht="45.75" customHeight="1" x14ac:dyDescent="0.3">
      <c r="A39" s="51" t="s">
        <v>49</v>
      </c>
      <c r="B39" s="8" t="s">
        <v>50</v>
      </c>
      <c r="C39" s="8" t="s">
        <v>52</v>
      </c>
      <c r="D39" s="50">
        <v>0.5</v>
      </c>
      <c r="E39" s="9">
        <v>25000</v>
      </c>
      <c r="F39" s="10"/>
      <c r="G39" s="10"/>
      <c r="H39" s="10">
        <v>1</v>
      </c>
      <c r="I39" s="10">
        <f t="shared" si="5"/>
        <v>3096</v>
      </c>
      <c r="J39" s="11">
        <f t="shared" si="8"/>
        <v>12500</v>
      </c>
      <c r="K39" s="11">
        <f t="shared" si="9"/>
        <v>38700000</v>
      </c>
      <c r="L39" s="48"/>
    </row>
    <row r="40" spans="1:12" ht="66" customHeight="1" x14ac:dyDescent="0.3">
      <c r="A40" s="52" t="s">
        <v>55</v>
      </c>
      <c r="B40" s="8" t="s">
        <v>51</v>
      </c>
      <c r="C40" s="8" t="s">
        <v>53</v>
      </c>
      <c r="D40" s="50">
        <v>0.1</v>
      </c>
      <c r="E40" s="9">
        <v>25000</v>
      </c>
      <c r="F40" s="10"/>
      <c r="G40" s="10"/>
      <c r="H40" s="10">
        <v>1</v>
      </c>
      <c r="I40" s="10">
        <f t="shared" si="5"/>
        <v>3096</v>
      </c>
      <c r="J40" s="11">
        <f t="shared" si="8"/>
        <v>2500</v>
      </c>
      <c r="K40" s="11">
        <f t="shared" si="9"/>
        <v>7740000</v>
      </c>
      <c r="L40" s="48" t="s">
        <v>21</v>
      </c>
    </row>
    <row r="41" spans="1:12" ht="20.100000000000001" customHeight="1" x14ac:dyDescent="0.3">
      <c r="A41" s="46">
        <v>2</v>
      </c>
      <c r="B41" s="7" t="s">
        <v>22</v>
      </c>
      <c r="C41" s="8" t="s">
        <v>23</v>
      </c>
      <c r="D41" s="50">
        <v>4</v>
      </c>
      <c r="E41" s="9">
        <v>25000</v>
      </c>
      <c r="F41" s="10"/>
      <c r="G41" s="10"/>
      <c r="H41" s="10">
        <v>1</v>
      </c>
      <c r="I41" s="10">
        <f>(524*4+50*20)/2</f>
        <v>1548</v>
      </c>
      <c r="J41" s="11">
        <f t="shared" si="8"/>
        <v>100000</v>
      </c>
      <c r="K41" s="11">
        <f t="shared" si="9"/>
        <v>154800000</v>
      </c>
      <c r="L41" s="48"/>
    </row>
    <row r="42" spans="1:12" ht="54.75" customHeight="1" x14ac:dyDescent="0.3">
      <c r="A42" s="51"/>
      <c r="B42" s="8"/>
      <c r="C42" s="8" t="s">
        <v>24</v>
      </c>
      <c r="D42" s="50">
        <v>0.5</v>
      </c>
      <c r="E42" s="9">
        <v>25000</v>
      </c>
      <c r="F42" s="10"/>
      <c r="G42" s="10">
        <v>35000</v>
      </c>
      <c r="H42" s="10">
        <v>1</v>
      </c>
      <c r="I42" s="10">
        <f>524*4+50*20-1548</f>
        <v>1548</v>
      </c>
      <c r="J42" s="11">
        <f t="shared" si="8"/>
        <v>47500</v>
      </c>
      <c r="K42" s="11">
        <f t="shared" si="9"/>
        <v>73530000</v>
      </c>
      <c r="L42" s="48" t="s">
        <v>62</v>
      </c>
    </row>
    <row r="43" spans="1:12" ht="20.100000000000001" customHeight="1" x14ac:dyDescent="0.3">
      <c r="A43" s="51"/>
      <c r="B43" s="8"/>
      <c r="C43" s="8" t="s">
        <v>35</v>
      </c>
      <c r="D43" s="50">
        <v>0</v>
      </c>
      <c r="E43" s="9">
        <v>25000</v>
      </c>
      <c r="F43" s="10"/>
      <c r="G43" s="10"/>
      <c r="H43" s="10">
        <v>1</v>
      </c>
      <c r="I43" s="10">
        <f t="shared" si="5"/>
        <v>3096</v>
      </c>
      <c r="J43" s="11">
        <f t="shared" si="8"/>
        <v>0</v>
      </c>
      <c r="K43" s="11">
        <f t="shared" si="9"/>
        <v>0</v>
      </c>
      <c r="L43" s="48"/>
    </row>
    <row r="44" spans="1:12" ht="16.8" x14ac:dyDescent="0.3">
      <c r="A44" s="46">
        <v>3</v>
      </c>
      <c r="B44" s="7" t="s">
        <v>25</v>
      </c>
      <c r="C44" s="8"/>
      <c r="D44" s="50"/>
      <c r="E44" s="9">
        <v>25000</v>
      </c>
      <c r="F44" s="10"/>
      <c r="G44" s="10"/>
      <c r="H44" s="10">
        <v>1</v>
      </c>
      <c r="I44" s="10">
        <f t="shared" si="5"/>
        <v>3096</v>
      </c>
      <c r="J44" s="11">
        <f t="shared" si="8"/>
        <v>0</v>
      </c>
      <c r="K44" s="11">
        <f t="shared" si="9"/>
        <v>0</v>
      </c>
      <c r="L44" s="48"/>
    </row>
    <row r="45" spans="1:12" ht="20.100000000000001" customHeight="1" x14ac:dyDescent="0.3">
      <c r="A45" s="49" t="s">
        <v>26</v>
      </c>
      <c r="B45" s="8" t="s">
        <v>27</v>
      </c>
      <c r="C45" s="8"/>
      <c r="D45" s="50">
        <v>0</v>
      </c>
      <c r="E45" s="9">
        <v>25000</v>
      </c>
      <c r="F45" s="10"/>
      <c r="G45" s="10"/>
      <c r="H45" s="10">
        <v>1</v>
      </c>
      <c r="I45" s="10">
        <f t="shared" si="5"/>
        <v>3096</v>
      </c>
      <c r="J45" s="11">
        <f t="shared" si="8"/>
        <v>0</v>
      </c>
      <c r="K45" s="11">
        <f t="shared" si="9"/>
        <v>0</v>
      </c>
      <c r="L45" s="48"/>
    </row>
    <row r="46" spans="1:12" ht="20.100000000000001" customHeight="1" x14ac:dyDescent="0.3">
      <c r="A46" s="49" t="s">
        <v>28</v>
      </c>
      <c r="B46" s="8" t="s">
        <v>29</v>
      </c>
      <c r="C46" s="8"/>
      <c r="D46" s="50">
        <v>0</v>
      </c>
      <c r="E46" s="9">
        <v>25000</v>
      </c>
      <c r="F46" s="10"/>
      <c r="G46" s="10"/>
      <c r="H46" s="10">
        <v>1</v>
      </c>
      <c r="I46" s="10">
        <f t="shared" si="5"/>
        <v>3096</v>
      </c>
      <c r="J46" s="11">
        <f t="shared" ref="J46:J55" si="10">G46+F46+(D46*E46)</f>
        <v>0</v>
      </c>
      <c r="K46" s="11">
        <f t="shared" ref="K46:K55" si="11">J46*I46*H46</f>
        <v>0</v>
      </c>
      <c r="L46" s="48"/>
    </row>
    <row r="47" spans="1:12" ht="20.100000000000001" customHeight="1" x14ac:dyDescent="0.3">
      <c r="A47" s="49" t="s">
        <v>30</v>
      </c>
      <c r="B47" s="8" t="s">
        <v>31</v>
      </c>
      <c r="C47" s="8"/>
      <c r="D47" s="50">
        <v>0</v>
      </c>
      <c r="E47" s="9">
        <v>25000</v>
      </c>
      <c r="F47" s="10"/>
      <c r="G47" s="10"/>
      <c r="H47" s="10">
        <v>1</v>
      </c>
      <c r="I47" s="10">
        <f t="shared" si="5"/>
        <v>3096</v>
      </c>
      <c r="J47" s="11">
        <f t="shared" si="10"/>
        <v>0</v>
      </c>
      <c r="K47" s="11">
        <f t="shared" si="11"/>
        <v>0</v>
      </c>
      <c r="L47" s="48"/>
    </row>
    <row r="48" spans="1:12" ht="50.4" x14ac:dyDescent="0.3">
      <c r="A48" s="46">
        <v>4</v>
      </c>
      <c r="B48" s="7" t="s">
        <v>40</v>
      </c>
      <c r="C48" s="8"/>
      <c r="D48" s="50">
        <v>0</v>
      </c>
      <c r="E48" s="9">
        <v>25000</v>
      </c>
      <c r="F48" s="10"/>
      <c r="G48" s="10"/>
      <c r="H48" s="10">
        <v>1</v>
      </c>
      <c r="I48" s="10">
        <f t="shared" si="5"/>
        <v>3096</v>
      </c>
      <c r="J48" s="11">
        <f t="shared" si="10"/>
        <v>0</v>
      </c>
      <c r="K48" s="11">
        <f t="shared" si="11"/>
        <v>0</v>
      </c>
      <c r="L48" s="48"/>
    </row>
    <row r="49" spans="1:12" ht="83.25" customHeight="1" x14ac:dyDescent="0.3">
      <c r="A49" s="51"/>
      <c r="B49" s="8"/>
      <c r="C49" s="8" t="s">
        <v>59</v>
      </c>
      <c r="D49" s="50">
        <v>4</v>
      </c>
      <c r="E49" s="9">
        <v>25000</v>
      </c>
      <c r="F49" s="10"/>
      <c r="G49" s="10"/>
      <c r="H49" s="10">
        <v>1</v>
      </c>
      <c r="I49" s="10">
        <f>524*4+50*20</f>
        <v>3096</v>
      </c>
      <c r="J49" s="11">
        <f t="shared" si="10"/>
        <v>100000</v>
      </c>
      <c r="K49" s="11">
        <f t="shared" si="11"/>
        <v>309600000</v>
      </c>
      <c r="L49" s="48"/>
    </row>
    <row r="50" spans="1:12" ht="20.100000000000001" customHeight="1" x14ac:dyDescent="0.3">
      <c r="A50" s="51"/>
      <c r="B50" s="8"/>
      <c r="C50" s="8" t="s">
        <v>32</v>
      </c>
      <c r="D50" s="50">
        <v>0</v>
      </c>
      <c r="E50" s="9">
        <v>25000</v>
      </c>
      <c r="F50" s="10"/>
      <c r="G50" s="10"/>
      <c r="H50" s="10">
        <v>1</v>
      </c>
      <c r="I50" s="10">
        <f t="shared" si="5"/>
        <v>3096</v>
      </c>
      <c r="J50" s="11">
        <f t="shared" si="10"/>
        <v>0</v>
      </c>
      <c r="K50" s="11">
        <f t="shared" si="11"/>
        <v>0</v>
      </c>
      <c r="L50" s="48"/>
    </row>
    <row r="51" spans="1:12" ht="20.100000000000001" customHeight="1" x14ac:dyDescent="0.3">
      <c r="A51" s="46">
        <v>5</v>
      </c>
      <c r="B51" s="7" t="s">
        <v>33</v>
      </c>
      <c r="C51" s="8"/>
      <c r="D51" s="50">
        <v>0</v>
      </c>
      <c r="E51" s="9">
        <v>25000</v>
      </c>
      <c r="F51" s="10"/>
      <c r="G51" s="10"/>
      <c r="H51" s="10">
        <v>1</v>
      </c>
      <c r="I51" s="10">
        <f t="shared" si="5"/>
        <v>3096</v>
      </c>
      <c r="J51" s="11">
        <f t="shared" si="10"/>
        <v>0</v>
      </c>
      <c r="K51" s="11">
        <f t="shared" si="11"/>
        <v>0</v>
      </c>
      <c r="L51" s="48"/>
    </row>
    <row r="52" spans="1:12" ht="20.100000000000001" customHeight="1" x14ac:dyDescent="0.3">
      <c r="A52" s="46">
        <v>6</v>
      </c>
      <c r="B52" s="7" t="s">
        <v>34</v>
      </c>
      <c r="C52" s="8" t="s">
        <v>23</v>
      </c>
      <c r="D52" s="50">
        <v>4</v>
      </c>
      <c r="E52" s="9">
        <v>25000</v>
      </c>
      <c r="F52" s="10"/>
      <c r="G52" s="10"/>
      <c r="H52" s="10">
        <v>1</v>
      </c>
      <c r="I52" s="10">
        <f>(524*4+50*20)/2</f>
        <v>1548</v>
      </c>
      <c r="J52" s="11">
        <f t="shared" si="10"/>
        <v>100000</v>
      </c>
      <c r="K52" s="11">
        <f t="shared" si="11"/>
        <v>154800000</v>
      </c>
      <c r="L52" s="48"/>
    </row>
    <row r="53" spans="1:12" ht="20.100000000000001" customHeight="1" x14ac:dyDescent="0.3">
      <c r="A53" s="41"/>
      <c r="B53" s="8"/>
      <c r="C53" s="8" t="s">
        <v>24</v>
      </c>
      <c r="D53" s="50">
        <v>0.5</v>
      </c>
      <c r="E53" s="9">
        <v>25000</v>
      </c>
      <c r="F53" s="10"/>
      <c r="G53" s="10"/>
      <c r="H53" s="10">
        <v>1</v>
      </c>
      <c r="I53" s="10">
        <f>524*4+50*20-1548</f>
        <v>1548</v>
      </c>
      <c r="J53" s="11">
        <f t="shared" si="10"/>
        <v>12500</v>
      </c>
      <c r="K53" s="11">
        <f t="shared" si="11"/>
        <v>19350000</v>
      </c>
      <c r="L53" s="48"/>
    </row>
    <row r="54" spans="1:12" ht="20.100000000000001" customHeight="1" x14ac:dyDescent="0.3">
      <c r="A54" s="41"/>
      <c r="B54" s="8"/>
      <c r="C54" s="8" t="s">
        <v>35</v>
      </c>
      <c r="D54" s="50">
        <v>0.1</v>
      </c>
      <c r="E54" s="9">
        <v>25000</v>
      </c>
      <c r="F54" s="10"/>
      <c r="G54" s="10"/>
      <c r="H54" s="10">
        <v>1</v>
      </c>
      <c r="I54" s="10">
        <f t="shared" si="5"/>
        <v>3096</v>
      </c>
      <c r="J54" s="11">
        <f t="shared" si="10"/>
        <v>2500</v>
      </c>
      <c r="K54" s="11">
        <f t="shared" si="11"/>
        <v>7740000</v>
      </c>
      <c r="L54" s="48"/>
    </row>
    <row r="55" spans="1:12" ht="19.5" customHeight="1" x14ac:dyDescent="0.3">
      <c r="A55" s="53"/>
      <c r="B55" s="8"/>
      <c r="C55" s="8" t="s">
        <v>36</v>
      </c>
      <c r="D55" s="50">
        <v>0</v>
      </c>
      <c r="E55" s="9">
        <v>25000</v>
      </c>
      <c r="F55" s="10"/>
      <c r="G55" s="10"/>
      <c r="H55" s="10">
        <v>1</v>
      </c>
      <c r="I55" s="10">
        <f t="shared" si="5"/>
        <v>3096</v>
      </c>
      <c r="J55" s="11">
        <f t="shared" si="10"/>
        <v>0</v>
      </c>
      <c r="K55" s="11">
        <f t="shared" si="11"/>
        <v>0</v>
      </c>
      <c r="L55" s="48"/>
    </row>
    <row r="56" spans="1:12" ht="19.5" customHeight="1" x14ac:dyDescent="0.3">
      <c r="A56" s="49"/>
      <c r="B56" s="66" t="s">
        <v>37</v>
      </c>
      <c r="C56" s="66"/>
      <c r="D56" s="54"/>
      <c r="E56" s="55"/>
      <c r="F56" s="55">
        <f>SUM(F36:F50)</f>
        <v>0</v>
      </c>
      <c r="G56" s="55">
        <f>SUM(G36:G50)</f>
        <v>55000</v>
      </c>
      <c r="H56" s="10"/>
      <c r="I56" s="10"/>
      <c r="J56" s="57">
        <f>SUM(J36:J55)</f>
        <v>460000</v>
      </c>
      <c r="K56" s="57">
        <f>SUM(K36:K55)</f>
        <v>1021680000</v>
      </c>
      <c r="L56" s="55"/>
    </row>
    <row r="57" spans="1:12" ht="19.5" customHeight="1" x14ac:dyDescent="0.3">
      <c r="A57" s="13"/>
      <c r="B57" s="14"/>
      <c r="C57" s="14"/>
      <c r="D57" s="15"/>
      <c r="E57" s="16"/>
      <c r="F57" s="16"/>
      <c r="G57" s="16"/>
      <c r="H57" s="17"/>
      <c r="I57" s="16"/>
      <c r="J57" s="16"/>
      <c r="K57" s="16"/>
      <c r="L57" s="16"/>
    </row>
    <row r="58" spans="1:12" ht="29.25" customHeight="1" x14ac:dyDescent="0.3">
      <c r="A58" s="22" t="s">
        <v>41</v>
      </c>
      <c r="B58" s="65" t="s">
        <v>42</v>
      </c>
      <c r="C58" s="65"/>
      <c r="D58" s="65"/>
      <c r="E58" s="65"/>
      <c r="F58" s="65"/>
      <c r="G58" s="65"/>
      <c r="H58" s="65"/>
      <c r="I58" s="65"/>
      <c r="J58" s="65"/>
      <c r="K58" s="65"/>
      <c r="L58" s="65"/>
    </row>
    <row r="59" spans="1:12" s="29" customFormat="1" ht="16.8" x14ac:dyDescent="0.3">
      <c r="A59" s="25"/>
      <c r="B59" s="26"/>
      <c r="C59" s="26"/>
      <c r="D59" s="27"/>
      <c r="E59" s="27"/>
      <c r="F59" s="27"/>
      <c r="G59" s="27"/>
      <c r="H59" s="28"/>
      <c r="I59" s="27"/>
      <c r="J59" s="27"/>
      <c r="K59" s="27"/>
      <c r="L59" s="27"/>
    </row>
    <row r="60" spans="1:12" s="29" customFormat="1" ht="16.8" x14ac:dyDescent="0.3">
      <c r="A60" s="25"/>
      <c r="B60" s="26"/>
      <c r="C60" s="26"/>
      <c r="D60" s="27"/>
      <c r="E60" s="27"/>
      <c r="F60" s="27"/>
      <c r="G60" s="27"/>
      <c r="H60" s="28"/>
      <c r="I60" s="27"/>
      <c r="J60" s="27"/>
      <c r="K60" s="27"/>
      <c r="L60" s="27"/>
    </row>
    <row r="61" spans="1:12" s="29" customFormat="1" ht="16.8" x14ac:dyDescent="0.3">
      <c r="A61" s="25"/>
      <c r="B61" s="26"/>
      <c r="C61" s="26"/>
      <c r="D61" s="27"/>
      <c r="E61" s="27"/>
      <c r="F61" s="27"/>
      <c r="G61" s="27"/>
      <c r="H61" s="28"/>
      <c r="I61" s="27"/>
      <c r="J61" s="27"/>
      <c r="K61" s="27"/>
      <c r="L61" s="27"/>
    </row>
    <row r="62" spans="1:12" s="29" customFormat="1" ht="16.8" x14ac:dyDescent="0.3">
      <c r="A62" s="25"/>
      <c r="B62" s="26"/>
      <c r="C62" s="26"/>
      <c r="D62" s="27"/>
      <c r="E62" s="27"/>
      <c r="F62" s="27"/>
      <c r="G62" s="27"/>
      <c r="H62" s="28"/>
      <c r="I62" s="27"/>
      <c r="J62" s="27"/>
      <c r="K62" s="27"/>
      <c r="L62" s="27"/>
    </row>
    <row r="63" spans="1:12" s="29" customFormat="1" ht="16.8" x14ac:dyDescent="0.3">
      <c r="A63" s="25"/>
      <c r="B63" s="26"/>
      <c r="C63" s="26"/>
      <c r="D63" s="27"/>
      <c r="E63" s="27"/>
      <c r="F63" s="27"/>
      <c r="G63" s="27"/>
      <c r="H63" s="28"/>
      <c r="I63" s="27"/>
      <c r="J63" s="27"/>
      <c r="K63" s="27"/>
      <c r="L63" s="27"/>
    </row>
    <row r="64" spans="1:12" s="29" customFormat="1" ht="16.8" x14ac:dyDescent="0.3">
      <c r="A64" s="25"/>
      <c r="B64" s="26"/>
      <c r="C64" s="26"/>
      <c r="D64" s="27"/>
      <c r="E64" s="27"/>
      <c r="F64" s="27"/>
      <c r="G64" s="27"/>
      <c r="H64" s="28"/>
      <c r="I64" s="27"/>
      <c r="J64" s="27"/>
      <c r="K64" s="27"/>
      <c r="L64" s="27"/>
    </row>
    <row r="65" spans="1:16" s="29" customFormat="1" ht="16.8" x14ac:dyDescent="0.3">
      <c r="A65" s="25"/>
      <c r="B65" s="26"/>
      <c r="C65" s="26"/>
      <c r="D65" s="27"/>
      <c r="E65" s="27"/>
      <c r="F65" s="27"/>
      <c r="G65" s="27"/>
      <c r="H65" s="28"/>
      <c r="I65" s="27"/>
      <c r="J65" s="27"/>
      <c r="K65" s="27"/>
      <c r="L65" s="27"/>
    </row>
    <row r="66" spans="1:16" s="29" customFormat="1" ht="16.8" x14ac:dyDescent="0.3">
      <c r="A66" s="25"/>
      <c r="B66" s="26"/>
      <c r="C66" s="26"/>
      <c r="D66" s="27"/>
      <c r="E66" s="27"/>
      <c r="F66" s="27"/>
      <c r="G66" s="27"/>
      <c r="H66" s="28"/>
      <c r="I66" s="27"/>
      <c r="J66" s="27"/>
      <c r="K66" s="27"/>
      <c r="L66" s="27"/>
    </row>
    <row r="67" spans="1:16" s="29" customFormat="1" ht="16.8" x14ac:dyDescent="0.3">
      <c r="A67" s="25"/>
      <c r="B67" s="26"/>
      <c r="C67" s="26"/>
      <c r="D67" s="27"/>
      <c r="E67" s="27"/>
      <c r="F67" s="27"/>
      <c r="G67" s="27"/>
      <c r="H67" s="28"/>
      <c r="I67" s="27"/>
      <c r="J67" s="27"/>
      <c r="K67" s="27"/>
      <c r="L67" s="27"/>
    </row>
    <row r="68" spans="1:16" s="29" customFormat="1" ht="16.8" x14ac:dyDescent="0.3">
      <c r="A68" s="25"/>
      <c r="B68" s="26"/>
      <c r="C68" s="26"/>
      <c r="D68" s="27"/>
      <c r="E68" s="27"/>
      <c r="F68" s="27"/>
      <c r="G68" s="27"/>
      <c r="H68" s="28"/>
      <c r="I68" s="27"/>
      <c r="J68" s="27"/>
      <c r="K68" s="27"/>
      <c r="L68" s="27"/>
    </row>
    <row r="69" spans="1:16" s="29" customFormat="1" ht="16.8" x14ac:dyDescent="0.3">
      <c r="A69" s="25"/>
      <c r="B69" s="26"/>
      <c r="C69" s="26"/>
      <c r="D69" s="27"/>
      <c r="E69" s="27"/>
      <c r="F69" s="27"/>
      <c r="G69" s="27"/>
      <c r="H69" s="28"/>
      <c r="I69" s="27"/>
      <c r="J69" s="27"/>
      <c r="K69" s="30"/>
      <c r="L69" s="30"/>
      <c r="M69" s="31"/>
      <c r="N69" s="31"/>
      <c r="O69" s="31"/>
      <c r="P69" s="31"/>
    </row>
    <row r="70" spans="1:16" s="29" customFormat="1" ht="16.8" x14ac:dyDescent="0.3">
      <c r="A70" s="25"/>
      <c r="B70" s="26"/>
      <c r="C70" s="26"/>
      <c r="D70" s="27"/>
      <c r="E70" s="27"/>
      <c r="F70" s="27"/>
      <c r="G70" s="27"/>
      <c r="H70" s="28"/>
      <c r="I70" s="27"/>
      <c r="J70" s="27"/>
      <c r="K70" s="30"/>
      <c r="L70" s="30"/>
      <c r="M70" s="31"/>
      <c r="N70" s="31"/>
      <c r="O70" s="31"/>
      <c r="P70" s="31"/>
    </row>
    <row r="71" spans="1:16" s="29" customFormat="1" ht="16.8" x14ac:dyDescent="0.3">
      <c r="A71" s="25"/>
      <c r="B71" s="26"/>
      <c r="C71" s="26"/>
      <c r="D71" s="27"/>
      <c r="E71" s="27"/>
      <c r="F71" s="27"/>
      <c r="G71" s="27"/>
      <c r="H71" s="28"/>
      <c r="I71" s="27"/>
      <c r="J71" s="27"/>
      <c r="K71" s="30"/>
      <c r="L71" s="30"/>
      <c r="M71" s="31"/>
      <c r="N71" s="31"/>
      <c r="O71" s="31"/>
      <c r="P71" s="31"/>
    </row>
    <row r="72" spans="1:16" s="29" customFormat="1" ht="16.8" x14ac:dyDescent="0.3">
      <c r="A72" s="25"/>
      <c r="B72" s="26"/>
      <c r="C72" s="26"/>
      <c r="D72" s="27"/>
      <c r="E72" s="27"/>
      <c r="F72" s="27"/>
      <c r="G72" s="27"/>
      <c r="H72" s="28"/>
      <c r="I72" s="27"/>
      <c r="J72" s="27"/>
      <c r="K72" s="30"/>
      <c r="L72" s="30"/>
      <c r="M72" s="31"/>
      <c r="N72" s="31"/>
      <c r="O72" s="31"/>
      <c r="P72" s="31"/>
    </row>
    <row r="73" spans="1:16" s="29" customFormat="1" ht="16.8" x14ac:dyDescent="0.3">
      <c r="A73" s="25"/>
      <c r="B73" s="26"/>
      <c r="C73" s="26"/>
      <c r="D73" s="27"/>
      <c r="E73" s="27"/>
      <c r="F73" s="27"/>
      <c r="G73" s="27"/>
      <c r="H73" s="28"/>
      <c r="I73" s="27"/>
      <c r="J73" s="27"/>
      <c r="K73" s="30"/>
      <c r="L73" s="30"/>
      <c r="M73" s="31"/>
      <c r="N73" s="31"/>
      <c r="O73" s="31"/>
      <c r="P73" s="31"/>
    </row>
    <row r="74" spans="1:16" s="29" customFormat="1" ht="16.8" x14ac:dyDescent="0.3">
      <c r="A74" s="25"/>
      <c r="B74" s="26"/>
      <c r="C74" s="26"/>
      <c r="D74" s="27"/>
      <c r="E74" s="27"/>
      <c r="F74" s="27"/>
      <c r="G74" s="27"/>
      <c r="H74" s="28"/>
      <c r="I74" s="27"/>
      <c r="J74" s="27"/>
      <c r="K74" s="30"/>
      <c r="L74" s="30"/>
      <c r="M74" s="31"/>
      <c r="N74" s="31"/>
      <c r="O74" s="31"/>
      <c r="P74" s="31"/>
    </row>
    <row r="75" spans="1:16" s="29" customFormat="1" ht="16.8" x14ac:dyDescent="0.3">
      <c r="A75" s="25"/>
      <c r="B75" s="26"/>
      <c r="C75" s="26"/>
      <c r="D75" s="27"/>
      <c r="E75" s="27"/>
      <c r="F75" s="27"/>
      <c r="G75" s="27"/>
      <c r="H75" s="28"/>
      <c r="I75" s="27"/>
      <c r="J75" s="27"/>
      <c r="K75" s="30"/>
      <c r="L75" s="30"/>
      <c r="M75" s="31"/>
      <c r="N75" s="31"/>
      <c r="O75" s="31"/>
      <c r="P75" s="31"/>
    </row>
    <row r="76" spans="1:16" s="29" customFormat="1" ht="16.8" x14ac:dyDescent="0.3">
      <c r="A76" s="25"/>
      <c r="B76" s="26"/>
      <c r="C76" s="26"/>
      <c r="D76" s="27"/>
      <c r="E76" s="27"/>
      <c r="F76" s="27"/>
      <c r="G76" s="27"/>
      <c r="H76" s="28"/>
      <c r="I76" s="27"/>
      <c r="J76" s="27"/>
      <c r="K76" s="30"/>
      <c r="L76" s="30"/>
      <c r="M76" s="31"/>
      <c r="N76" s="31"/>
      <c r="O76" s="31"/>
      <c r="P76" s="31"/>
    </row>
    <row r="77" spans="1:16" s="29" customFormat="1" ht="16.8" x14ac:dyDescent="0.3">
      <c r="A77" s="25"/>
      <c r="B77" s="26"/>
      <c r="C77" s="26"/>
      <c r="D77" s="27"/>
      <c r="E77" s="27"/>
      <c r="F77" s="27"/>
      <c r="G77" s="27"/>
      <c r="H77" s="28"/>
      <c r="I77" s="27"/>
      <c r="J77" s="27"/>
      <c r="K77" s="30"/>
      <c r="L77" s="30"/>
      <c r="M77" s="31"/>
      <c r="N77" s="31"/>
      <c r="O77" s="31"/>
      <c r="P77" s="31"/>
    </row>
    <row r="78" spans="1:16" s="29" customFormat="1" ht="16.8" x14ac:dyDescent="0.3">
      <c r="A78" s="25"/>
      <c r="B78" s="26"/>
      <c r="C78" s="26"/>
      <c r="D78" s="27"/>
      <c r="E78" s="27"/>
      <c r="F78" s="27"/>
      <c r="G78" s="27"/>
      <c r="H78" s="28"/>
      <c r="I78" s="27"/>
      <c r="J78" s="27"/>
      <c r="K78" s="30"/>
      <c r="L78" s="30"/>
      <c r="M78" s="31"/>
      <c r="N78" s="31"/>
      <c r="O78" s="31"/>
      <c r="P78" s="31"/>
    </row>
    <row r="79" spans="1:16" s="29" customFormat="1" ht="16.8" x14ac:dyDescent="0.3">
      <c r="A79" s="25"/>
      <c r="B79" s="26"/>
      <c r="C79" s="26"/>
      <c r="D79" s="27"/>
      <c r="E79" s="27"/>
      <c r="F79" s="27"/>
      <c r="G79" s="27"/>
      <c r="H79" s="28"/>
      <c r="I79" s="27"/>
      <c r="J79" s="27"/>
      <c r="K79" s="30"/>
      <c r="L79" s="30"/>
      <c r="M79" s="31"/>
      <c r="N79" s="31"/>
      <c r="O79" s="31"/>
      <c r="P79" s="31"/>
    </row>
    <row r="80" spans="1:16" s="29" customFormat="1" ht="16.8" x14ac:dyDescent="0.3">
      <c r="A80" s="25"/>
      <c r="B80" s="26"/>
      <c r="C80" s="26"/>
      <c r="D80" s="27"/>
      <c r="E80" s="27"/>
      <c r="F80" s="27"/>
      <c r="G80" s="27"/>
      <c r="H80" s="28"/>
      <c r="I80" s="27"/>
      <c r="J80" s="27"/>
      <c r="K80" s="30"/>
      <c r="L80" s="30"/>
      <c r="M80" s="31"/>
      <c r="N80" s="31"/>
      <c r="O80" s="31"/>
      <c r="P80" s="31"/>
    </row>
    <row r="81" spans="1:16" s="29" customFormat="1" ht="16.8" x14ac:dyDescent="0.3">
      <c r="A81" s="25"/>
      <c r="B81" s="26"/>
      <c r="C81" s="26"/>
      <c r="D81" s="27"/>
      <c r="E81" s="27"/>
      <c r="F81" s="27"/>
      <c r="G81" s="27"/>
      <c r="H81" s="28"/>
      <c r="I81" s="27"/>
      <c r="J81" s="27"/>
      <c r="K81" s="30"/>
      <c r="L81" s="30"/>
      <c r="M81" s="31"/>
      <c r="N81" s="31"/>
      <c r="O81" s="31"/>
      <c r="P81" s="31"/>
    </row>
    <row r="82" spans="1:16" s="29" customFormat="1" ht="16.8" x14ac:dyDescent="0.3">
      <c r="A82" s="25"/>
      <c r="B82" s="26"/>
      <c r="C82" s="26"/>
      <c r="D82" s="27"/>
      <c r="E82" s="27"/>
      <c r="F82" s="27"/>
      <c r="G82" s="27"/>
      <c r="H82" s="28"/>
      <c r="I82" s="27"/>
      <c r="J82" s="27"/>
      <c r="K82" s="30"/>
      <c r="L82" s="30"/>
      <c r="M82" s="31"/>
      <c r="N82" s="31"/>
      <c r="O82" s="31"/>
      <c r="P82" s="31"/>
    </row>
    <row r="83" spans="1:16" s="29" customFormat="1" ht="16.8" x14ac:dyDescent="0.3">
      <c r="A83" s="25"/>
      <c r="B83" s="26"/>
      <c r="C83" s="26"/>
      <c r="D83" s="27"/>
      <c r="E83" s="27"/>
      <c r="F83" s="27"/>
      <c r="G83" s="27"/>
      <c r="H83" s="28"/>
      <c r="I83" s="27"/>
      <c r="J83" s="27"/>
      <c r="K83" s="32"/>
      <c r="L83" s="32"/>
      <c r="M83" s="31"/>
      <c r="N83" s="31"/>
      <c r="O83" s="31"/>
      <c r="P83" s="31"/>
    </row>
    <row r="84" spans="1:16" s="29" customFormat="1" ht="16.8" x14ac:dyDescent="0.3">
      <c r="A84" s="25"/>
      <c r="B84" s="26"/>
      <c r="C84" s="26"/>
      <c r="D84" s="27"/>
      <c r="E84" s="27"/>
      <c r="F84" s="27"/>
      <c r="G84" s="27"/>
      <c r="H84" s="28"/>
      <c r="I84" s="27"/>
      <c r="J84" s="27"/>
      <c r="K84" s="32"/>
      <c r="L84" s="32"/>
      <c r="M84" s="33"/>
      <c r="N84" s="31"/>
      <c r="O84" s="31"/>
      <c r="P84" s="31"/>
    </row>
    <row r="85" spans="1:16" s="29" customFormat="1" ht="16.8" x14ac:dyDescent="0.3">
      <c r="A85" s="25"/>
      <c r="B85" s="26"/>
      <c r="C85" s="26"/>
      <c r="D85" s="27"/>
      <c r="E85" s="27"/>
      <c r="F85" s="27"/>
      <c r="G85" s="27"/>
      <c r="H85" s="28"/>
      <c r="I85" s="27"/>
      <c r="J85" s="27"/>
      <c r="K85" s="34"/>
      <c r="L85" s="34"/>
      <c r="M85" s="33"/>
      <c r="N85" s="31"/>
      <c r="O85" s="31"/>
      <c r="P85" s="31"/>
    </row>
    <row r="86" spans="1:16" s="29" customFormat="1" ht="16.8" x14ac:dyDescent="0.3">
      <c r="A86" s="25"/>
      <c r="B86" s="26"/>
      <c r="C86" s="26"/>
      <c r="D86" s="27"/>
      <c r="E86" s="27"/>
      <c r="F86" s="27"/>
      <c r="G86" s="27"/>
      <c r="H86" s="28"/>
      <c r="I86" s="27"/>
      <c r="J86" s="27"/>
      <c r="K86" s="35">
        <f>$K$31</f>
        <v>1246140000</v>
      </c>
      <c r="L86" s="34"/>
      <c r="M86" s="33"/>
      <c r="N86" s="31"/>
      <c r="O86" s="31"/>
      <c r="P86" s="31"/>
    </row>
    <row r="87" spans="1:16" s="29" customFormat="1" ht="16.8" x14ac:dyDescent="0.3">
      <c r="A87" s="25"/>
      <c r="B87" s="26"/>
      <c r="C87" s="26"/>
      <c r="D87" s="27"/>
      <c r="E87" s="27"/>
      <c r="F87" s="27"/>
      <c r="G87" s="27"/>
      <c r="H87" s="28"/>
      <c r="I87" s="27"/>
      <c r="J87" s="27"/>
      <c r="K87" s="35">
        <f>$K$56</f>
        <v>1021680000</v>
      </c>
      <c r="L87" s="36"/>
      <c r="M87" s="33"/>
      <c r="N87" s="31"/>
      <c r="O87" s="31"/>
      <c r="P87" s="31"/>
    </row>
    <row r="88" spans="1:16" s="29" customFormat="1" ht="16.8" x14ac:dyDescent="0.3">
      <c r="A88" s="25"/>
      <c r="B88" s="26"/>
      <c r="C88" s="26"/>
      <c r="D88" s="27"/>
      <c r="E88" s="27"/>
      <c r="F88" s="27"/>
      <c r="G88" s="27"/>
      <c r="H88" s="28"/>
      <c r="I88" s="27"/>
      <c r="J88" s="27"/>
      <c r="K88" s="35">
        <f>K86-K87</f>
        <v>224460000</v>
      </c>
      <c r="L88" s="37">
        <f>K88/K86*100%</f>
        <v>0.18012422360248448</v>
      </c>
      <c r="M88" s="33"/>
      <c r="N88" s="31"/>
      <c r="O88" s="31"/>
      <c r="P88" s="31"/>
    </row>
    <row r="89" spans="1:16" s="29" customFormat="1" ht="16.8" x14ac:dyDescent="0.3">
      <c r="A89" s="25"/>
      <c r="B89" s="26"/>
      <c r="C89" s="26"/>
      <c r="D89" s="27"/>
      <c r="E89" s="27"/>
      <c r="F89" s="27"/>
      <c r="G89" s="27"/>
      <c r="H89" s="28"/>
      <c r="I89" s="27"/>
      <c r="J89" s="27"/>
      <c r="K89" s="34"/>
      <c r="L89" s="37">
        <f>K87/K86*100%</f>
        <v>0.81987577639751552</v>
      </c>
      <c r="M89" s="33"/>
    </row>
    <row r="90" spans="1:16" s="29" customFormat="1" ht="16.8" x14ac:dyDescent="0.3">
      <c r="A90" s="25"/>
      <c r="B90" s="38"/>
      <c r="C90" s="26"/>
      <c r="D90" s="27"/>
      <c r="E90" s="27" t="s">
        <v>43</v>
      </c>
      <c r="F90" s="27"/>
      <c r="G90" s="27"/>
      <c r="H90" s="28"/>
      <c r="I90" s="27"/>
      <c r="J90" s="27"/>
      <c r="K90" s="32"/>
      <c r="L90" s="32"/>
      <c r="M90" s="33"/>
    </row>
    <row r="91" spans="1:16" ht="20.100000000000001" customHeight="1" x14ac:dyDescent="0.3">
      <c r="B91" s="24"/>
      <c r="C91" s="39"/>
      <c r="D91" s="40"/>
      <c r="E91" s="40"/>
      <c r="F91" s="40"/>
    </row>
  </sheetData>
  <sheetProtection selectLockedCells="1" selectUnlockedCells="1"/>
  <mergeCells count="12">
    <mergeCell ref="B58:L58"/>
    <mergeCell ref="B1:K1"/>
    <mergeCell ref="B2:K2"/>
    <mergeCell ref="B3:K3"/>
    <mergeCell ref="B5:C6"/>
    <mergeCell ref="I5:K6"/>
    <mergeCell ref="B7:K7"/>
    <mergeCell ref="B8:K8"/>
    <mergeCell ref="B9:K9"/>
    <mergeCell ref="B31:C31"/>
    <mergeCell ref="B33:L33"/>
    <mergeCell ref="B56:C56"/>
  </mergeCells>
  <printOptions horizontalCentered="1" verticalCentered="1"/>
  <pageMargins left="0.196850393700787" right="0.23622047244094499" top="0.27559055118110198" bottom="0.31496062992126" header="0.27559055118110198" footer="0.31496062992126"/>
  <pageSetup paperSize="9" scale="70" orientation="landscape" horizontalDpi="300" verticalDpi="300" r:id="rId1"/>
  <headerFooter alignWithMargins="0">
    <oddFooter xml:space="preserve">&amp;R&amp;".VnTime,Regular"&amp;14&amp;P      </oddFooter>
  </headerFooter>
  <rowBreaks count="1" manualBreakCount="1">
    <brk id="32"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workbookViewId="0"/>
  </sheetViews>
  <sheetFormatPr defaultColWidth="9.109375" defaultRowHeight="18" x14ac:dyDescent="0.35"/>
  <cols>
    <col min="1" max="1" width="92" style="59" customWidth="1"/>
    <col min="2" max="2" width="20.109375" style="59" customWidth="1"/>
    <col min="3" max="3" width="20.6640625" style="59" customWidth="1"/>
    <col min="4" max="4" width="13.5546875" style="59" customWidth="1"/>
    <col min="5" max="16384" width="9.109375" style="59"/>
  </cols>
  <sheetData>
    <row r="1" spans="1:4" x14ac:dyDescent="0.35">
      <c r="A1" s="59" t="s">
        <v>78</v>
      </c>
      <c r="B1" s="59" t="s">
        <v>79</v>
      </c>
      <c r="C1" s="59" t="s">
        <v>80</v>
      </c>
      <c r="D1" s="59" t="s">
        <v>81</v>
      </c>
    </row>
    <row r="2" spans="1:4" x14ac:dyDescent="0.35">
      <c r="A2" s="59" t="s">
        <v>90</v>
      </c>
      <c r="B2" s="60">
        <v>1246140000</v>
      </c>
      <c r="C2" s="60">
        <v>1021680000</v>
      </c>
      <c r="D2" s="61">
        <v>0.18012422360248401</v>
      </c>
    </row>
    <row r="3" spans="1:4" x14ac:dyDescent="0.35">
      <c r="A3" s="59" t="s">
        <v>91</v>
      </c>
      <c r="B3" s="60">
        <v>389555000</v>
      </c>
      <c r="C3" s="60">
        <v>284565000</v>
      </c>
      <c r="D3" s="61">
        <v>0.26951264904827305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NghiemthuPCCC</vt:lpstr>
      <vt:lpstr>ThamduyetthietkePCCC</vt:lpstr>
      <vt:lpstr>Vanchuyenchathangnguyhiem</vt:lpstr>
      <vt:lpstr>Tổng hợp</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Mr.Pippo</cp:lastModifiedBy>
  <cp:lastPrinted>2019-10-08T07:33:40Z</cp:lastPrinted>
  <dcterms:created xsi:type="dcterms:W3CDTF">2019-10-08T04:01:45Z</dcterms:created>
  <dcterms:modified xsi:type="dcterms:W3CDTF">2019-10-24T01:45:16Z</dcterms:modified>
</cp:coreProperties>
</file>